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000" activeTab="5"/>
  </bookViews>
  <sheets>
    <sheet name="ბათუმი" sheetId="9" r:id="rId1"/>
    <sheet name="ქობულეთი " sheetId="12" r:id="rId2"/>
    <sheet name="ხელვაჩაურ " sheetId="14" r:id="rId3"/>
    <sheet name="ქედა" sheetId="4" r:id="rId4"/>
    <sheet name="შუახევი" sheetId="13" r:id="rId5"/>
    <sheet name="ხულო" sheetId="6" r:id="rId6"/>
  </sheets>
  <externalReferences>
    <externalReference r:id="rId7"/>
    <externalReference r:id="rId8"/>
  </externalReferences>
  <definedNames>
    <definedName name="_xlnm._FilterDatabase" localSheetId="0" hidden="1">ბათუმი!$5:$16</definedName>
    <definedName name="_xlnm._FilterDatabase" localSheetId="1" hidden="1">'ქობულეთი '!$A$4:$C$4</definedName>
    <definedName name="_xlnm._FilterDatabase" localSheetId="4" hidden="1">შუახევი!$A$2:$C$154</definedName>
    <definedName name="_xlnm._FilterDatabase" localSheetId="2" hidden="1">'ხელვაჩაურ '!$A$4:$C$4</definedName>
    <definedName name="_xlnm.Print_Titles" localSheetId="3">ქედა!$4:$4</definedName>
    <definedName name="_xlnm.Print_Titles" localSheetId="5">ხულო!$4:$4</definedName>
    <definedName name="_xlnm.Print_Area" localSheetId="0">ბათუმი!$A$1:$C$17</definedName>
    <definedName name="_xlnm.Print_Area" localSheetId="3">ქედა!$A$1:$H$15</definedName>
    <definedName name="_xlnm.Print_Area" localSheetId="1">'ქობულეთი '!$A$1:$C$37</definedName>
    <definedName name="_xlnm.Print_Area" localSheetId="4">შუახევი!$A$1:$C$8</definedName>
    <definedName name="_xlnm.Print_Area" localSheetId="2">'ხელვაჩაურ '!$A$1:$C$17</definedName>
    <definedName name="_xlnm.Print_Area" localSheetId="5">ხულო!$A$1:$C$21</definedName>
  </definedNames>
  <calcPr calcId="162913"/>
</workbook>
</file>

<file path=xl/calcChain.xml><?xml version="1.0" encoding="utf-8"?>
<calcChain xmlns="http://schemas.openxmlformats.org/spreadsheetml/2006/main">
  <c r="C5" i="14" l="1"/>
  <c r="C17" i="14" s="1"/>
  <c r="C5" i="6"/>
  <c r="C9" i="14"/>
  <c r="XFD7" i="9"/>
  <c r="XFD6" i="9"/>
  <c r="XFD5" i="9"/>
  <c r="XFD10" i="9"/>
  <c r="XFD11" i="9"/>
  <c r="XFD14" i="9"/>
  <c r="XFD13" i="9"/>
  <c r="XFD12" i="9"/>
  <c r="XFD16" i="9"/>
  <c r="XFD8" i="9"/>
  <c r="XFD15" i="9"/>
  <c r="C10" i="6"/>
  <c r="C9" i="6"/>
  <c r="C8" i="6"/>
  <c r="C21" i="6" l="1"/>
  <c r="C15" i="4"/>
  <c r="C9" i="9" l="1"/>
  <c r="C5" i="13"/>
  <c r="C8" i="13" s="1"/>
  <c r="C37" i="12"/>
  <c r="C17" i="9" l="1"/>
  <c r="XFD9" i="9"/>
  <c r="E22" i="6"/>
  <c r="D22" i="6"/>
  <c r="C22" i="6"/>
  <c r="F21" i="6"/>
  <c r="E21" i="6"/>
  <c r="D21" i="6"/>
  <c r="C23" i="6" l="1"/>
  <c r="G16" i="4"/>
  <c r="F16" i="4"/>
  <c r="E16" i="4"/>
  <c r="D16" i="4"/>
  <c r="C16" i="4"/>
  <c r="H15" i="4"/>
  <c r="G15" i="4"/>
  <c r="F15" i="4"/>
  <c r="D15" i="4"/>
  <c r="E15" i="4" l="1"/>
  <c r="C17" i="4"/>
</calcChain>
</file>

<file path=xl/sharedStrings.xml><?xml version="1.0" encoding="utf-8"?>
<sst xmlns="http://schemas.openxmlformats.org/spreadsheetml/2006/main" count="127" uniqueCount="104">
  <si>
    <t>ჯამი</t>
  </si>
  <si>
    <t>#</t>
  </si>
  <si>
    <t>სულ</t>
  </si>
  <si>
    <t>საკუთარი შემოსავლები(ადგ.შემოსავლებს+გათანაბრებითი ტრანსფერი)</t>
  </si>
  <si>
    <t>რესპუბლიკური ბიუჯეტით</t>
  </si>
  <si>
    <t>დანართი #1</t>
  </si>
  <si>
    <t>თანხა</t>
  </si>
  <si>
    <t>დანართი #2</t>
  </si>
  <si>
    <t>დანართი #3</t>
  </si>
  <si>
    <t xml:space="preserve"> დასახელება</t>
  </si>
  <si>
    <t>დანართი #4</t>
  </si>
  <si>
    <t>დანართი #5</t>
  </si>
  <si>
    <t>დანართი #6</t>
  </si>
  <si>
    <t>კურორტ ბეშუმის შიდა გზების რეაბილიტაცია</t>
  </si>
  <si>
    <t xml:space="preserve">ქობულეთის მუნიციპალიტეტის სოფელ ხუცუბნის წყალსადენის სისტემის მოწყობა </t>
  </si>
  <si>
    <t>ქაქუთის წყალსადენის სისტემის მოწყობა</t>
  </si>
  <si>
    <t>სოფელ დაგვას საბავშვო ბაღის მოწყობა</t>
  </si>
  <si>
    <t xml:space="preserve">ქობულეთის მუნიციპალიტეტის სოფელ ჩაისუბანში წყალსადენის სისტემის (პირველი ეტაპი სათავე ნაგებობისა და რეზერვუარის) მოწყობა </t>
  </si>
  <si>
    <t>დაბა ქედაში მდინარე აკავრეთას და აჭარისწყლის ნაპირსამაგრი სამუშაოები</t>
  </si>
  <si>
    <t>ხარაულა-ჯალაბაშვილების სასმელი წყლის სისტემის მშენებლობა</t>
  </si>
  <si>
    <t>აჭარის ავტონომიური რესპუბლიკის 2017 წლის რესპუბლიკური ბიუჯეტით განსაზღვრული  ქობულეთის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</si>
  <si>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>მუნიციპალიტეტის ტერიტორიაზე ვიდეოკამერების შეძენა/მონტაჟი</t>
  </si>
  <si>
    <t>სოფ. დაგვას წყალსადენის სისტემის მოწყობა</t>
  </si>
  <si>
    <t>ქობულეთის მუნიციპალიტეტში არსებული სატუმბო სადგურებისათვის 7 ერთეული ტუმბოს შეძენა/მონტაჟი</t>
  </si>
  <si>
    <t xml:space="preserve">აჭყვისთავის საბავშვო ბაღის მოწყობა </t>
  </si>
  <si>
    <t>მუნიციპალიტეტის ტერიტორიაზე აღმაშენებლის გამზირიდან თამარ მეფის სანაპირომდე გადასასვლელების კეთილმოწყობა (#660-ის მოპირდაპირედ ეკო-პლიაჟის ტერიტორიაზე საფეხმავლო ბილიკების მოწყობა; #514-ის მოპირდაპირედ; #520-ის მოპირდაპირედ; #580-ის მოპირდაპირედ; #620-ის მოპირდაპირედ)</t>
  </si>
  <si>
    <t xml:space="preserve">4 ერთეული ნაგავმზიდი მანქანის შეძენა </t>
  </si>
  <si>
    <t>ლითონის, გალვანიზირებული ნაგავშემკრები კონტეინერის შეძენა</t>
  </si>
  <si>
    <t>მუნიციპალიტეტის ტერიტორიაზე ფერდსამაგრი კედლების მშენებლობა</t>
  </si>
  <si>
    <t>აჭარის ავტონომიური რესპუბლიკის 2017 წლის რესპუბლიკური ბიუჯეტით განსაზღვრული  შუახევის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</si>
  <si>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>ბარცხანის დასახლების ქუჩების კეთილმოწყობა</t>
  </si>
  <si>
    <t>ბონის დასახლების ქუჩების კეთილმოწყობა</t>
  </si>
  <si>
    <t>ქალაქის დანარჩენ უბნებში ქუჩების კეთილმოწყობა</t>
  </si>
  <si>
    <t xml:space="preserve">მწვანე კონცხის დასახლების ქუჩების სანიაღვრე სისტემის რეაბილიტაცია </t>
  </si>
  <si>
    <t>კახაბერის დასახლების ქუჩების სანიაღვრე სისტემის რეაბილიტაცია</t>
  </si>
  <si>
    <t>ქუჩების განათების სამუშაოები</t>
  </si>
  <si>
    <t>აჭარის ავტონომიური რესპუბლიკის 2017 წლის რესპუბლიკური ბიუჯეტით განსაზღვრული  ქალაქ ბათუმის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</si>
  <si>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>აჭარის ავტონომიური რესპუბლიკის 2017 წლის რესპუბლიკური ბიუჯეტით განსაზღვრული  ქედის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</si>
  <si>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 xml:space="preserve">დაბის ტერიტორიის კეთილმოწყობა </t>
  </si>
  <si>
    <t>პრიორიტეტული ღონისძიებების საპროექტო-სახარჯთაღრიცხვო დოკუმენტაციის შეძენა</t>
  </si>
  <si>
    <t>გეგელიძეების წყალსადენის რეაბილიტაცია</t>
  </si>
  <si>
    <t>კორომხეთი-კოლოტაურის სასმელი წყლის სისტემის მშენებლობა</t>
  </si>
  <si>
    <t>სოფელ ორთაბათუმში საბავშვო ბაღის მშენებლობა</t>
  </si>
  <si>
    <t>ხელვაჩაურის მუნიციპალიტეტის სოფელ კობალეთში წყლის შემკრები აუზისა და მაგისრტალის მოწყობა</t>
  </si>
  <si>
    <t>სოფელ ზედა ერგეში არსებული სასმელი წყლის  რეზერვუარისა და მაგისტრალის რეაბლიტაცია</t>
  </si>
  <si>
    <t>ხელვაჩაურის მუნიციპალიტეტში ყოფილ დაბა ხელვაჩაურში გამგეობის ადმინისტრაციული შენობის მიმდებარედ ყოფილი საყოფაცხოვრებო მომსახურების შენობის სარემონტო სამუშაოები</t>
  </si>
  <si>
    <t>ხელვაჩაურის მუნიციპალიტეტში სოფელ კაპრეშუმში წყალსადენის სარეაბილიტაციო სამუშაობი</t>
  </si>
  <si>
    <t>ხელვაჩაურის მუნიციპალიტეტში სოფელ ახალშენის კულტურის სახლთან არსებული მინი სტადიონის რესტავრაცია</t>
  </si>
  <si>
    <t>მთა საჯოგიადან ნეგოიანში სასმელი წყლის მიყვანა</t>
  </si>
  <si>
    <t>დაბა ხულოში ტბელ აბუსერიძის ქუჩის #1 და #2 შენობების მიმდებარე ტერიტორიის კეთილმოწყობა</t>
  </si>
  <si>
    <t>ბეღლეთში საბავშვო ბაღის მშენებლობა</t>
  </si>
  <si>
    <t>ბოძაურში საბავშვო ბაღის მშენებლობა</t>
  </si>
  <si>
    <t>უჩხოს საბავშვო ბაღისა და სოფლის კლუბის შენობის რეაბილიტაცია</t>
  </si>
  <si>
    <t xml:space="preserve">მუნიციპალიტეტის მჭიდროდ დასახლებულ სოფლებში სახანძრო ავზების მოწყობა (პანტნარი, ტუნაძეები, პაქსაძეები, გელაძეები, ჯვარიქეთი, ჩაო, ყინჩაური) </t>
  </si>
  <si>
    <t xml:space="preserve">თაგოში მინი სპორტული მოედნის მშენებლობა </t>
  </si>
  <si>
    <t xml:space="preserve">ძირკვაძეების მინი სპორტული მოედნის რეაბილიტაცია  </t>
  </si>
  <si>
    <t xml:space="preserve">რაქვთის მინი სპორტული მოედნის რეაბილიტაცია  </t>
  </si>
  <si>
    <t xml:space="preserve">გელაურის მინი სპორტული მოედნის რეაბილიტაცია  </t>
  </si>
  <si>
    <t>ამბულატორიების რემონტი (თხილვანა, ფუშრუკაული, რიყეთი, აგარა, დიოკნისი)</t>
  </si>
  <si>
    <t>ქვედა ვაშლოვანში არსებული საერთო სასაფლაოების მავთულბადით შემოკავება</t>
  </si>
  <si>
    <t xml:space="preserve">ტაბახმელის მინი სპორტული მოედნის რემონტი, ხელოვნური საფარის დაგება </t>
  </si>
  <si>
    <t>ქალაქ  ქობულეთში, კარიერის დასახლებაში საკანალიზაციო სისტემის და მისი ელემენტების სამშენებლო სამუშაოები (III ეტაპი)</t>
  </si>
  <si>
    <t>ქობულეთის მუნიციპალიტეტის სოფ. ჩაისუბანში წყალსადენის სისტემის (მე-2 ეტაპი რეზერვუარისა და შიდა მაგისტრალის) მოწყობა</t>
  </si>
  <si>
    <t>ქობულეთის მუნიციპალიტეტის სოფ. ლეღვას წყალსადენის სისტემის რეაბილიტაცია (II ეტაპი)</t>
  </si>
  <si>
    <t>საჩინოს თემში, სოფელ ზედა აჭყვაში წყალსადენის სათავე ნაგებობის რეზერვუარის და ცენტრალური მაგისტრალის მოწყობა (II ეტაპი)</t>
  </si>
  <si>
    <t>სასმელი წყლის სათავეებში (ღომა, დღვანი, ხაბელაშვილები) საფილტრი დანადგარების მოწყობა</t>
  </si>
  <si>
    <t>ქ. ქობულეთში, რუსთაველის ქუჩა ცენტრალურ სასაფლაომდე, მისასვლელი გზის კეთილმოწყობა (II ეტაპი)</t>
  </si>
  <si>
    <t>ქ. ქობულეთში, რუსთაველის ქუჩის მოასფალტება და სანიაღვრე არხების მოწყობა (I ეტაპი)</t>
  </si>
  <si>
    <t>ქ. ქობულეთში, რუსთაველის II  შესახვევის კეთილმოწყობა</t>
  </si>
  <si>
    <t>აჭარის ავტონომიური რესპუბლიკის 2017 წლის რესპუბლიკური ბიუჯეტით განსაზღვრული  ხულოს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</si>
  <si>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>ქ. ქობულეთში, რუსთაველის ქუჩის ტროტუარის მოწყობა (ვერულიძის ქუჩის გადაკვეთიდან აღმაშენებლის პირველი შესახვევის გადაკვეთამდე)</t>
  </si>
  <si>
    <t>ქ. ქობულეთი, გელაურის უბნის (ვაჟა ფშაველას ქუჩა; პოპოვის ქუჩა; პუშკინის ქუჩა) კეთილმოწყობა</t>
  </si>
  <si>
    <t>ქ. ქობულეთში, ჩოლოქის დასახლებაში წყალსადენის სისტემის მოწყობა</t>
  </si>
  <si>
    <t>სოფ. ჩაისუბანში საბავშვო ბაღის მოწყობა</t>
  </si>
  <si>
    <t xml:space="preserve">ქ. ქობულეთში, სასაფლაოსთან აღმაშენებლის II  შესახვევის რეაბილიტაცია </t>
  </si>
  <si>
    <t>სოფ. ციხისძირის წყალსადენზე დებეტის გაზრდის სამუშაოები</t>
  </si>
  <si>
    <t>აჭარის ავტონომიური რესპუბლიკის 2017 წლის რესპუბლიკური ბიუჯეტით განსაზღვრული  ხელვაჩაურის მუნიციპალიტეტზე  გადასაცემი კაპიტალური ტრანსფერის ფარგლებში განსახორციელებელი კაპიტალური პროექტების ჩამონათვალი</t>
  </si>
  <si>
    <t>მტირალა ყოროლისთავის წყალსადენის მოწყობა</t>
  </si>
  <si>
    <t>სოფელ ახალშენის მუსიკალური სკოლისა და კულტურის სახლის რეკონსტრუქცია</t>
  </si>
  <si>
    <t>სხალთის ხეობიდან ფურტიო-ბუთურაული-ნენიისათვის სასმელი წყლის მაგისტრალის მშენებლობა</t>
  </si>
  <si>
    <t>აწჰესის ტერიტორიის კეთილმოწყობა</t>
  </si>
  <si>
    <t>სპეცტექნიკის შეძენა (JSB)</t>
  </si>
  <si>
    <t>მუნიციპალიტეტის ადმინისტრაციული ერთეულების ცენტრების და მათში შემავალ სოფლებში კეთილმოწყობითი სამუშაოები (დანდალო, ცხმორისი, წონიარისი, ზვარე, ოქტომბერი, მერისი, პირველი მაისი, მახუნცეთი)</t>
  </si>
  <si>
    <t>გარე განათების ქსელის გაფართოება</t>
  </si>
  <si>
    <t>ე.წ. „ჭაობის დასახლებაში“ ქუჩების კეთილმოწყობის მესამე ეტაპი - გ. ბრწყინვალეს და ბაგრატიონის ქუჩების დამაკავშირებელი ქუჩების მონაკვეთების კეთილმოწყობა</t>
  </si>
  <si>
    <t>ე.წ. „ჭაობის დასახლებაში“ ქუჩების კეთილმოწყობის მეორე ეტაპი - დ. თავდადებულის და ლერმონტოვის ქუჩების მონაკვეთების კეთილმოწყობა</t>
  </si>
  <si>
    <t>ე.წ. „ჭაობის დასახლებაში“ ქუჩების კეთილმოწყობის პირველი ეტაპი - ი. ჭავჭავაძის და გ. ბრწყინვალეს ქუჩებს შორის არსებული ქუჩების მონაკვეთების კეთილმოწყობა</t>
  </si>
  <si>
    <t>ე.წ. „ჭაობის დასახლებაში“ ქუჩების კეთილმოწყობა (მე-2 ეტაპი, ანდრონიკაშვილის, ბესიკის და ჩაიკოვსკის ქუჩები)</t>
  </si>
  <si>
    <t>დაბა ჩაქვში მდებარე 177 073 კვ.მ. მიწის ნაკვეთზე ქ. ბათუმისათვის ახალი სასაფლაოს მოწყობა</t>
  </si>
  <si>
    <t>ქობულეთის მუნიციპალიტეტის ტერიტორიაზე არსებული სკვერების რეაბილიტაცია (9 აპრილის, აღმაშენებლის #290-ის მოპირდაპირედ ლესელიძის ქუჩის) და ახალი სკვერის მოწყობა (აღმაშენებლის გამზირი 700-ის მოპირდაპირედ)</t>
  </si>
  <si>
    <t>ქ. ქობულეთში განსათავსებლად მეტალოკონსტრუქციის მოსაცდელების შეძენა-მონტაჟი</t>
  </si>
  <si>
    <t>ქ. ქობულეთში, თამარ მეფის სანაპიროზე საკანალიზაციო სისტემის მოწყობა</t>
  </si>
  <si>
    <t>ქ. ქობულეთი, რუსთაველის ქუჩა (საჯარო რეესტრის, გაზკანტორის და ყოფილი სანდასუფთავების) შესასვლელების კეთილმოწყობა</t>
  </si>
  <si>
    <t>ქ. ქობულეთში, ფიჭვნარში საბავშვო ბაღის ეზოს კეთილმოწყობა</t>
  </si>
  <si>
    <t>ქ. ქობულეთში, კინტრიშის I  სანაპიროს საკანალიზაციო ქსელის მოწყობა</t>
  </si>
  <si>
    <t>ქალაქ  ქობულეთში, თამარ მეფის სანაპიროს  სასმელ-სამეურნეო წყალსადენის სისტემის რეაბილიტაცია (წყლის სისტემის მოწყობა და გამრიცხველიანება)</t>
  </si>
  <si>
    <t xml:space="preserve">საპროექტო-სახარჯთაღრიცხვო დოკუმენტაციის შეძენა </t>
  </si>
  <si>
    <t>არსებულ წყალსადენებზე მექანიკური კირქლორის სადეზინფექციო  საშუალებების დამონტაჟება</t>
  </si>
  <si>
    <t>ხელვაჩაურის მუნიციპალიტეტში სოფელ ჭარნალში (ნაძალადევის დასახლებაში) წყლის მაგისტრალის კაპტაჟისა და რეზერვუარის მოწყობა</t>
  </si>
  <si>
    <t xml:space="preserve">ზედა ვაშლოვანში საბავშვო ბაღის მშენებლობა </t>
  </si>
  <si>
    <t>დაბის სპორტულ მოედანზე ხელოვნური საფარის შეცვლა</t>
  </si>
  <si>
    <t>ა(ა)იპ „ბათუმის ბოტანიკური ბაღი“-ს ქვედა პარკის რეკონსტრუქცია-რეაბილიტაცია</t>
  </si>
  <si>
    <t>ხელვაჩაურში საბავშვო ბაღის მშენებლობა</t>
  </si>
  <si>
    <t>სოფელ ზანაქიძეებისა და ხელვაჩაურის საზღვარზე (თავკალოს დასახლებაში) 115 ოჯახისათვის სასმელი წყლის ჭაბურღილის, 100 ტონიანი რეზერვუარისა და მაგისტრალის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</si>
</sst>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,##0;[Red]#,##0"/>
    <numFmt numFmtId="166" formatCode="_-* #,##0_р_._-;\-* #,##0_р_._-;_-* &quot;-&quot;??_р_._-;_-@_-"/>
    <numFmt numFmtId="167" formatCode="#,##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2"/>
      <name val="Sylfaen"/>
      <family val="1"/>
    </font>
    <font>
      <b/>
      <sz val="10"/>
      <color theme="1"/>
      <name val="Sylfaen"/>
      <family val="1"/>
      <charset val="204"/>
    </font>
    <font>
      <sz val="11"/>
      <color theme="1"/>
      <name val="Sylfaen"/>
      <family val="1"/>
    </font>
    <font>
      <b/>
      <sz val="11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i/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AcadNusx"/>
    </font>
    <font>
      <sz val="9"/>
      <name val="Sylfaen"/>
      <family val="1"/>
    </font>
    <font>
      <sz val="11"/>
      <color indexed="8"/>
      <name val="Calibri"/>
      <family val="2"/>
    </font>
    <font>
      <sz val="9"/>
      <color theme="1"/>
      <name val="Calibri"/>
      <family val="2"/>
      <charset val="1"/>
      <scheme val="minor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AcadNusx"/>
    </font>
    <font>
      <b/>
      <sz val="12"/>
      <color theme="1"/>
      <name val="Sylfaen"/>
      <family val="1"/>
    </font>
    <font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Sylfaen"/>
      <family val="1"/>
      <charset val="204"/>
    </font>
    <font>
      <sz val="12"/>
      <color theme="1"/>
      <name val="Calibri"/>
      <family val="2"/>
      <charset val="1"/>
      <scheme val="minor"/>
    </font>
    <font>
      <sz val="12"/>
      <color theme="1"/>
      <name val="Sylfaen"/>
      <family val="1"/>
    </font>
    <font>
      <sz val="10"/>
      <color theme="1"/>
      <name val="AcadNusx"/>
    </font>
    <font>
      <sz val="10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164" fontId="17" fillId="0" borderId="0" applyFont="0" applyFill="0" applyBorder="0" applyAlignment="0" applyProtection="0"/>
    <xf numFmtId="0" fontId="33" fillId="0" borderId="0"/>
  </cellStyleXfs>
  <cellXfs count="113">
    <xf numFmtId="0" fontId="0" fillId="0" borderId="0" xfId="0"/>
    <xf numFmtId="0" fontId="15" fillId="0" borderId="0" xfId="1" applyFont="1"/>
    <xf numFmtId="0" fontId="16" fillId="3" borderId="2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0" fillId="0" borderId="0" xfId="0" applyBorder="1"/>
    <xf numFmtId="3" fontId="2" fillId="0" borderId="7" xfId="2" applyNumberFormat="1" applyFont="1" applyFill="1" applyBorder="1" applyAlignment="1">
      <alignment horizontal="center" vertical="center"/>
    </xf>
    <xf numFmtId="3" fontId="2" fillId="0" borderId="3" xfId="2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wrapText="1"/>
    </xf>
    <xf numFmtId="0" fontId="0" fillId="0" borderId="0" xfId="0" applyFill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3" fontId="0" fillId="0" borderId="0" xfId="0" applyNumberFormat="1" applyAlignment="1">
      <alignment wrapText="1"/>
    </xf>
    <xf numFmtId="0" fontId="0" fillId="0" borderId="0" xfId="0" applyAlignment="1">
      <alignment wrapText="1"/>
    </xf>
    <xf numFmtId="3" fontId="18" fillId="0" borderId="0" xfId="0" applyNumberFormat="1" applyFont="1"/>
    <xf numFmtId="166" fontId="18" fillId="0" borderId="0" xfId="0" applyNumberFormat="1" applyFont="1"/>
    <xf numFmtId="0" fontId="18" fillId="0" borderId="0" xfId="0" applyFont="1"/>
    <xf numFmtId="0" fontId="15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167" fontId="22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67" fontId="20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167" fontId="5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20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3" fontId="2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8" fillId="0" borderId="5" xfId="0" applyFont="1" applyFill="1" applyBorder="1" applyAlignment="1">
      <alignment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0" fillId="0" borderId="0" xfId="0" applyFill="1" applyAlignment="1">
      <alignment wrapText="1"/>
    </xf>
    <xf numFmtId="3" fontId="18" fillId="0" borderId="0" xfId="0" applyNumberFormat="1" applyFont="1" applyFill="1"/>
    <xf numFmtId="166" fontId="18" fillId="0" borderId="0" xfId="0" applyNumberFormat="1" applyFont="1" applyFill="1"/>
    <xf numFmtId="166" fontId="19" fillId="0" borderId="0" xfId="2" applyNumberFormat="1" applyFont="1" applyFill="1" applyBorder="1" applyAlignment="1">
      <alignment horizontal="center" vertical="center"/>
    </xf>
    <xf numFmtId="3" fontId="2" fillId="4" borderId="0" xfId="2" applyNumberFormat="1" applyFont="1" applyFill="1" applyBorder="1" applyAlignment="1">
      <alignment horizontal="center" vertical="center"/>
    </xf>
    <xf numFmtId="166" fontId="19" fillId="4" borderId="0" xfId="2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3" fontId="23" fillId="0" borderId="1" xfId="2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3" fontId="24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5" fontId="0" fillId="2" borderId="10" xfId="0" applyNumberFormat="1" applyFont="1" applyFill="1" applyBorder="1" applyAlignment="1">
      <alignment horizontal="center" vertical="center"/>
    </xf>
    <xf numFmtId="165" fontId="4" fillId="2" borderId="10" xfId="0" applyNumberFormat="1" applyFont="1" applyFill="1" applyBorder="1" applyAlignment="1">
      <alignment horizontal="center" vertical="center"/>
    </xf>
    <xf numFmtId="3" fontId="15" fillId="0" borderId="0" xfId="1" applyNumberFormat="1" applyFont="1"/>
    <xf numFmtId="0" fontId="14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5" borderId="0" xfId="1" applyFont="1" applyFill="1"/>
    <xf numFmtId="0" fontId="25" fillId="2" borderId="10" xfId="0" applyFont="1" applyFill="1" applyBorder="1" applyAlignment="1">
      <alignment horizontal="left" vertical="center" wrapText="1"/>
    </xf>
    <xf numFmtId="165" fontId="26" fillId="2" borderId="10" xfId="0" applyNumberFormat="1" applyFont="1" applyFill="1" applyBorder="1" applyAlignment="1">
      <alignment horizontal="center" vertical="center"/>
    </xf>
    <xf numFmtId="3" fontId="23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wrapText="1"/>
    </xf>
    <xf numFmtId="3" fontId="29" fillId="0" borderId="0" xfId="0" applyNumberFormat="1" applyFont="1"/>
    <xf numFmtId="166" fontId="29" fillId="0" borderId="0" xfId="0" applyNumberFormat="1" applyFont="1"/>
    <xf numFmtId="0" fontId="29" fillId="0" borderId="0" xfId="0" applyFont="1"/>
    <xf numFmtId="0" fontId="4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3" fontId="21" fillId="0" borderId="1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167" fontId="30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31" fillId="0" borderId="0" xfId="1" applyFont="1" applyAlignment="1">
      <alignment horizontal="right"/>
    </xf>
    <xf numFmtId="0" fontId="32" fillId="0" borderId="0" xfId="0" applyFont="1" applyAlignment="1">
      <alignment horizontal="right"/>
    </xf>
    <xf numFmtId="167" fontId="11" fillId="0" borderId="0" xfId="0" applyNumberFormat="1" applyFont="1" applyAlignment="1">
      <alignment horizontal="right" vertical="center"/>
    </xf>
    <xf numFmtId="0" fontId="25" fillId="2" borderId="13" xfId="0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3" fontId="2" fillId="0" borderId="6" xfId="2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25" fillId="2" borderId="14" xfId="3" applyFont="1" applyFill="1" applyBorder="1" applyAlignment="1">
      <alignment horizontal="left" vertical="center" wrapText="1"/>
    </xf>
    <xf numFmtId="3" fontId="25" fillId="2" borderId="14" xfId="3" applyNumberFormat="1" applyFont="1" applyFill="1" applyBorder="1" applyAlignment="1">
      <alignment horizontal="center" vertical="center" wrapText="1"/>
    </xf>
    <xf numFmtId="0" fontId="25" fillId="2" borderId="15" xfId="3" applyFont="1" applyFill="1" applyBorder="1" applyAlignment="1">
      <alignment horizontal="left" vertical="center" wrapText="1"/>
    </xf>
    <xf numFmtId="3" fontId="34" fillId="2" borderId="14" xfId="3" applyNumberFormat="1" applyFont="1" applyFill="1" applyBorder="1" applyAlignment="1">
      <alignment horizontal="center" vertical="center" wrapText="1"/>
    </xf>
    <xf numFmtId="3" fontId="34" fillId="2" borderId="15" xfId="3" applyNumberFormat="1" applyFont="1" applyFill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0" fontId="25" fillId="0" borderId="14" xfId="1" applyFont="1" applyBorder="1" applyAlignment="1">
      <alignment horizontal="center" vertical="center" wrapText="1"/>
    </xf>
    <xf numFmtId="0" fontId="25" fillId="0" borderId="15" xfId="1" applyFont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4">
    <cellStyle name="Comma 2" xfId="2"/>
    <cellStyle name="Normal 2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dgetpc/Downloads/&#4312;&#4316;&#4324;&#4320;&#4304;&#4321;&#4322;&#4320;&#4323;&#4325;&#4322;&#4323;&#4320;&#4323;&#4314;&#4312;%202015-2018/&#4325;&#4308;&#4307;&#4304;/&#223;&#226;&#209;&#223;&#226;&#165;&#223;&#226;&#230;&#223;&#226;&#250;&#223;&#226;&#220;&#223;&#226;&#246;&#223;&#226;&#249;&#223;&#226;&#255;%20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dgetpc/Downloads/&#4312;&#4316;&#4324;&#4320;&#4304;&#4321;&#4322;&#4320;&#4323;&#4325;&#4322;&#4323;&#4320;&#4323;&#4314;&#4312;%202015-2018/&#4334;&#4323;&#4314;&#4317;/&#223;&#226;&#209;&#223;&#226;&#165;&#223;&#226;&#230;&#223;&#226;&#250;&#223;&#226;&#220;&#223;&#226;&#246;&#223;&#226;&#249;&#223;&#226;&#255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ბალანსი"/>
      <sheetName val="შემოსავლები"/>
      <sheetName val="ფუნქციონალური"/>
      <sheetName val="ორგანიზაციული"/>
      <sheetName val="2 "/>
      <sheetName val="ლიმიტები"/>
      <sheetName val="შტატგარეშე"/>
      <sheetName val="გამგეობა და საკრებულო"/>
      <sheetName val="კულტურის ცენტრი"/>
      <sheetName val="sportskola"/>
      <sheetName val="მხედრული"/>
      <sheetName val="ბაღები"/>
      <sheetName val="მუზეუმი"/>
      <sheetName val="სახელოვნებო"/>
      <sheetName val="გამწვანება, სოფლის წყალი, პარკი"/>
      <sheetName val="სულ ჯამი ტექსტობრივისათვის"/>
    </sheetNames>
    <sheetDataSet>
      <sheetData sheetId="0" refreshError="1"/>
      <sheetData sheetId="1" refreshError="1"/>
      <sheetData sheetId="2" refreshError="1"/>
      <sheetData sheetId="3" refreshError="1">
        <row r="6">
          <cell r="O6">
            <v>31571600</v>
          </cell>
          <cell r="P6">
            <v>31571600</v>
          </cell>
          <cell r="Q6">
            <v>0</v>
          </cell>
          <cell r="Y6">
            <v>16790440</v>
          </cell>
          <cell r="Z6">
            <v>0</v>
          </cell>
        </row>
        <row r="27">
          <cell r="O27">
            <v>3947352</v>
          </cell>
          <cell r="P27">
            <v>3947352</v>
          </cell>
          <cell r="Q27">
            <v>0</v>
          </cell>
          <cell r="Y27">
            <v>3930331</v>
          </cell>
          <cell r="Z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ბალანსი"/>
      <sheetName val="შემოსავლები"/>
      <sheetName val="ფუნქციონალური"/>
      <sheetName val="ორგანიზაციული"/>
      <sheetName val="2 "/>
      <sheetName val="ლიმიტები"/>
      <sheetName val="შტატგარეშე"/>
      <sheetName val="გამგეობა და საკრებულო"/>
      <sheetName val="კულტურის ცენტრი"/>
      <sheetName val="sportskola"/>
      <sheetName val="მხედრული"/>
      <sheetName val="ბაღები"/>
      <sheetName val="მუზეუმი"/>
      <sheetName val="სახელოვნებო"/>
      <sheetName val="გამწვანება, სოფლის წყალი, პარკი"/>
      <sheetName val="სულ ჯამი ტექსტობრივისათვის"/>
    </sheetNames>
    <sheetDataSet>
      <sheetData sheetId="0" refreshError="1"/>
      <sheetData sheetId="1" refreshError="1"/>
      <sheetData sheetId="2" refreshError="1"/>
      <sheetData sheetId="3" refreshError="1">
        <row r="6">
          <cell r="O6">
            <v>31571600</v>
          </cell>
          <cell r="Y6">
            <v>16790440</v>
          </cell>
          <cell r="Z6">
            <v>0</v>
          </cell>
        </row>
        <row r="27">
          <cell r="O27">
            <v>3947352</v>
          </cell>
          <cell r="Y27">
            <v>3930331</v>
          </cell>
          <cell r="Z2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"/>
  <sheetViews>
    <sheetView view="pageBreakPreview" zoomScaleSheetLayoutView="100" workbookViewId="0">
      <selection activeCell="B16" sqref="B16"/>
    </sheetView>
  </sheetViews>
  <sheetFormatPr defaultRowHeight="15.75" x14ac:dyDescent="0.3"/>
  <cols>
    <col min="1" max="1" width="5.140625" style="1" customWidth="1"/>
    <col min="2" max="2" width="91.28515625" style="1" customWidth="1"/>
    <col min="3" max="3" width="21.5703125" style="1" customWidth="1"/>
    <col min="4" max="16384" width="9.140625" style="1"/>
  </cols>
  <sheetData>
    <row r="1" spans="1:3 16384:16384" ht="24" customHeight="1" x14ac:dyDescent="0.3">
      <c r="C1" s="86" t="s">
        <v>5</v>
      </c>
    </row>
    <row r="2" spans="1:3 16384:16384" ht="63" customHeight="1" x14ac:dyDescent="0.3">
      <c r="A2" s="105" t="s">
        <v>36</v>
      </c>
      <c r="B2" s="105"/>
      <c r="C2" s="105"/>
    </row>
    <row r="3" spans="1:3 16384:16384" ht="19.5" customHeight="1" x14ac:dyDescent="0.3">
      <c r="A3" s="69"/>
      <c r="B3" s="69"/>
      <c r="C3" s="69"/>
    </row>
    <row r="4" spans="1:3 16384:16384" ht="33" customHeight="1" x14ac:dyDescent="0.3">
      <c r="A4" s="70" t="s">
        <v>1</v>
      </c>
      <c r="B4" s="70" t="s">
        <v>9</v>
      </c>
      <c r="C4" s="66" t="s">
        <v>6</v>
      </c>
    </row>
    <row r="5" spans="1:3 16384:16384" ht="41.25" customHeight="1" x14ac:dyDescent="0.3">
      <c r="A5" s="102">
        <v>1</v>
      </c>
      <c r="B5" s="62" t="s">
        <v>84</v>
      </c>
      <c r="C5" s="55">
        <v>7996381</v>
      </c>
      <c r="XFD5" s="1">
        <f t="shared" ref="XFD5:XFD16" si="0">SUM(A5:XFC5)</f>
        <v>7996382</v>
      </c>
    </row>
    <row r="6" spans="1:3 16384:16384" ht="42" customHeight="1" x14ac:dyDescent="0.3">
      <c r="A6" s="103">
        <v>2</v>
      </c>
      <c r="B6" s="62" t="s">
        <v>85</v>
      </c>
      <c r="C6" s="55">
        <v>5548981</v>
      </c>
      <c r="XFD6" s="1">
        <f t="shared" si="0"/>
        <v>5548983</v>
      </c>
    </row>
    <row r="7" spans="1:3 16384:16384" ht="46.5" customHeight="1" x14ac:dyDescent="0.3">
      <c r="A7" s="103">
        <v>3</v>
      </c>
      <c r="B7" s="62" t="s">
        <v>86</v>
      </c>
      <c r="C7" s="55">
        <v>4269183</v>
      </c>
      <c r="XFD7" s="1">
        <f t="shared" si="0"/>
        <v>4269186</v>
      </c>
    </row>
    <row r="8" spans="1:3 16384:16384" ht="41.25" customHeight="1" x14ac:dyDescent="0.3">
      <c r="A8" s="103">
        <v>4</v>
      </c>
      <c r="B8" s="62" t="s">
        <v>87</v>
      </c>
      <c r="C8" s="55">
        <v>4180000</v>
      </c>
      <c r="XFD8" s="1">
        <f t="shared" si="0"/>
        <v>4180004</v>
      </c>
    </row>
    <row r="9" spans="1:3 16384:16384" ht="28.5" customHeight="1" x14ac:dyDescent="0.3">
      <c r="A9" s="103">
        <v>5</v>
      </c>
      <c r="B9" s="62" t="s">
        <v>32</v>
      </c>
      <c r="C9" s="55">
        <f>2498370+240000</f>
        <v>2738370</v>
      </c>
      <c r="XFD9" s="1">
        <f t="shared" si="0"/>
        <v>2738375</v>
      </c>
    </row>
    <row r="10" spans="1:3 16384:16384" ht="28.5" customHeight="1" x14ac:dyDescent="0.3">
      <c r="A10" s="103">
        <v>6</v>
      </c>
      <c r="B10" s="62" t="s">
        <v>30</v>
      </c>
      <c r="C10" s="55">
        <v>2718117</v>
      </c>
      <c r="XFD10" s="1">
        <f t="shared" si="0"/>
        <v>2718123</v>
      </c>
    </row>
    <row r="11" spans="1:3 16384:16384" ht="28.5" customHeight="1" x14ac:dyDescent="0.3">
      <c r="A11" s="103">
        <v>7</v>
      </c>
      <c r="B11" s="62" t="s">
        <v>31</v>
      </c>
      <c r="C11" s="55">
        <v>2396903</v>
      </c>
      <c r="XFD11" s="1">
        <f t="shared" si="0"/>
        <v>2396910</v>
      </c>
    </row>
    <row r="12" spans="1:3 16384:16384" ht="28.5" customHeight="1" x14ac:dyDescent="0.3">
      <c r="A12" s="103">
        <v>8</v>
      </c>
      <c r="B12" s="62" t="s">
        <v>35</v>
      </c>
      <c r="C12" s="55">
        <v>1786140</v>
      </c>
      <c r="XFD12" s="1">
        <f t="shared" si="0"/>
        <v>1786148</v>
      </c>
    </row>
    <row r="13" spans="1:3 16384:16384" ht="28.5" customHeight="1" x14ac:dyDescent="0.3">
      <c r="A13" s="103">
        <v>9</v>
      </c>
      <c r="B13" s="62" t="s">
        <v>34</v>
      </c>
      <c r="C13" s="55">
        <v>1592779</v>
      </c>
      <c r="XFD13" s="1">
        <f t="shared" si="0"/>
        <v>1592788</v>
      </c>
    </row>
    <row r="14" spans="1:3 16384:16384" ht="28.5" customHeight="1" x14ac:dyDescent="0.3">
      <c r="A14" s="103">
        <v>10</v>
      </c>
      <c r="B14" s="62" t="s">
        <v>33</v>
      </c>
      <c r="C14" s="55">
        <v>750094</v>
      </c>
      <c r="XFD14" s="1">
        <f t="shared" si="0"/>
        <v>750104</v>
      </c>
    </row>
    <row r="15" spans="1:3 16384:16384" ht="28.5" customHeight="1" x14ac:dyDescent="0.3">
      <c r="A15" s="103">
        <v>11</v>
      </c>
      <c r="B15" s="62" t="s">
        <v>101</v>
      </c>
      <c r="C15" s="55">
        <v>580000</v>
      </c>
      <c r="XFD15" s="1">
        <f t="shared" si="0"/>
        <v>580011</v>
      </c>
    </row>
    <row r="16" spans="1:3 16384:16384" ht="38.25" customHeight="1" x14ac:dyDescent="0.3">
      <c r="A16" s="104">
        <v>12</v>
      </c>
      <c r="B16" s="62" t="s">
        <v>88</v>
      </c>
      <c r="C16" s="55">
        <v>443052</v>
      </c>
      <c r="XFD16" s="1">
        <f t="shared" si="0"/>
        <v>443064</v>
      </c>
    </row>
    <row r="17" spans="1:3" ht="39.950000000000003" customHeight="1" x14ac:dyDescent="0.3">
      <c r="A17" s="106" t="s">
        <v>2</v>
      </c>
      <c r="B17" s="106"/>
      <c r="C17" s="64">
        <f>SUM(C5:C16)</f>
        <v>35000000</v>
      </c>
    </row>
    <row r="18" spans="1:3" x14ac:dyDescent="0.3">
      <c r="C18" s="56"/>
    </row>
  </sheetData>
  <sortState ref="A5:XFD16">
    <sortCondition descending="1" ref="C5:C16" customList="Jan,Feb,Mar,Apr,May,Jun,Jul,Aug,Sep,Oct,Nov,Dec"/>
  </sortState>
  <mergeCells count="2">
    <mergeCell ref="A2:C2"/>
    <mergeCell ref="A17:B17"/>
  </mergeCells>
  <printOptions horizontalCentered="1"/>
  <pageMargins left="0" right="0" top="0.15748031500000001" bottom="0" header="0" footer="0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view="pageBreakPreview" topLeftCell="A22" zoomScaleSheetLayoutView="100" workbookViewId="0">
      <selection activeCell="B36" sqref="B36"/>
    </sheetView>
  </sheetViews>
  <sheetFormatPr defaultRowHeight="15.75" x14ac:dyDescent="0.3"/>
  <cols>
    <col min="1" max="1" width="5.140625" style="1" customWidth="1"/>
    <col min="2" max="2" width="91.28515625" style="1" customWidth="1"/>
    <col min="3" max="3" width="21.5703125" style="1" customWidth="1"/>
    <col min="4" max="16384" width="9.140625" style="1"/>
  </cols>
  <sheetData>
    <row r="1" spans="1:3" ht="24" customHeight="1" x14ac:dyDescent="0.3">
      <c r="C1" s="86" t="s">
        <v>7</v>
      </c>
    </row>
    <row r="2" spans="1:3" ht="63" customHeight="1" x14ac:dyDescent="0.3">
      <c r="A2" s="107" t="s">
        <v>20</v>
      </c>
      <c r="B2" s="105"/>
      <c r="C2" s="105"/>
    </row>
    <row r="3" spans="1:3" ht="19.5" customHeight="1" x14ac:dyDescent="0.3">
      <c r="A3" s="69"/>
      <c r="B3" s="69"/>
      <c r="C3" s="69"/>
    </row>
    <row r="4" spans="1:3" ht="33" customHeight="1" x14ac:dyDescent="0.3">
      <c r="A4" s="65" t="s">
        <v>1</v>
      </c>
      <c r="B4" s="65" t="s">
        <v>9</v>
      </c>
      <c r="C4" s="66" t="s">
        <v>6</v>
      </c>
    </row>
    <row r="5" spans="1:3" ht="42.75" customHeight="1" x14ac:dyDescent="0.3">
      <c r="A5" s="51">
        <v>1</v>
      </c>
      <c r="B5" s="62" t="s">
        <v>70</v>
      </c>
      <c r="C5" s="55">
        <v>2270258</v>
      </c>
    </row>
    <row r="6" spans="1:3" ht="39.75" customHeight="1" x14ac:dyDescent="0.3">
      <c r="A6" s="51">
        <v>2</v>
      </c>
      <c r="B6" s="71" t="s">
        <v>71</v>
      </c>
      <c r="C6" s="63">
        <v>2045823</v>
      </c>
    </row>
    <row r="7" spans="1:3" ht="40.5" customHeight="1" x14ac:dyDescent="0.3">
      <c r="A7" s="51">
        <v>3</v>
      </c>
      <c r="B7" s="71" t="s">
        <v>61</v>
      </c>
      <c r="C7" s="55">
        <v>1969433</v>
      </c>
    </row>
    <row r="8" spans="1:3" ht="40.5" customHeight="1" x14ac:dyDescent="0.3">
      <c r="A8" s="51">
        <v>4</v>
      </c>
      <c r="B8" s="71" t="s">
        <v>62</v>
      </c>
      <c r="C8" s="55">
        <v>1816690</v>
      </c>
    </row>
    <row r="9" spans="1:3" ht="43.5" customHeight="1" x14ac:dyDescent="0.3">
      <c r="A9" s="51">
        <v>5</v>
      </c>
      <c r="B9" s="71" t="s">
        <v>63</v>
      </c>
      <c r="C9" s="55">
        <v>1516326</v>
      </c>
    </row>
    <row r="10" spans="1:3" ht="45.75" customHeight="1" x14ac:dyDescent="0.3">
      <c r="A10" s="51">
        <v>6</v>
      </c>
      <c r="B10" s="62" t="s">
        <v>66</v>
      </c>
      <c r="C10" s="55">
        <v>949576</v>
      </c>
    </row>
    <row r="11" spans="1:3" ht="41.25" customHeight="1" x14ac:dyDescent="0.3">
      <c r="A11" s="51">
        <v>7</v>
      </c>
      <c r="B11" s="62" t="s">
        <v>67</v>
      </c>
      <c r="C11" s="55">
        <v>938428</v>
      </c>
    </row>
    <row r="12" spans="1:3" ht="72" x14ac:dyDescent="0.3">
      <c r="A12" s="51">
        <v>8</v>
      </c>
      <c r="B12" s="62" t="s">
        <v>25</v>
      </c>
      <c r="C12" s="55">
        <v>917184</v>
      </c>
    </row>
    <row r="13" spans="1:3" ht="28.5" customHeight="1" x14ac:dyDescent="0.3">
      <c r="A13" s="51">
        <v>9</v>
      </c>
      <c r="B13" s="71" t="s">
        <v>68</v>
      </c>
      <c r="C13" s="55">
        <v>899918</v>
      </c>
    </row>
    <row r="14" spans="1:3" ht="28.5" customHeight="1" x14ac:dyDescent="0.3">
      <c r="A14" s="51">
        <v>10</v>
      </c>
      <c r="B14" s="62" t="s">
        <v>26</v>
      </c>
      <c r="C14" s="55">
        <v>800000</v>
      </c>
    </row>
    <row r="15" spans="1:3" ht="28.5" customHeight="1" x14ac:dyDescent="0.3">
      <c r="A15" s="51">
        <v>11</v>
      </c>
      <c r="B15" s="62" t="s">
        <v>24</v>
      </c>
      <c r="C15" s="55">
        <v>751596</v>
      </c>
    </row>
    <row r="16" spans="1:3" ht="28.5" customHeight="1" x14ac:dyDescent="0.3">
      <c r="A16" s="51">
        <v>12</v>
      </c>
      <c r="B16" s="62" t="s">
        <v>22</v>
      </c>
      <c r="C16" s="55">
        <v>607670</v>
      </c>
    </row>
    <row r="17" spans="1:3" ht="59.25" customHeight="1" x14ac:dyDescent="0.3">
      <c r="A17" s="51">
        <v>13</v>
      </c>
      <c r="B17" s="62" t="s">
        <v>89</v>
      </c>
      <c r="C17" s="55">
        <v>601446</v>
      </c>
    </row>
    <row r="18" spans="1:3" ht="37.5" customHeight="1" x14ac:dyDescent="0.3">
      <c r="A18" s="51">
        <v>14</v>
      </c>
      <c r="B18" s="71" t="s">
        <v>90</v>
      </c>
      <c r="C18" s="55">
        <v>504900</v>
      </c>
    </row>
    <row r="19" spans="1:3" ht="42" customHeight="1" x14ac:dyDescent="0.3">
      <c r="A19" s="51">
        <v>15</v>
      </c>
      <c r="B19" s="62" t="s">
        <v>64</v>
      </c>
      <c r="C19" s="55">
        <v>499293</v>
      </c>
    </row>
    <row r="20" spans="1:3" ht="28.5" customHeight="1" x14ac:dyDescent="0.3">
      <c r="A20" s="51">
        <v>16</v>
      </c>
      <c r="B20" s="62" t="s">
        <v>91</v>
      </c>
      <c r="C20" s="55">
        <v>469920</v>
      </c>
    </row>
    <row r="21" spans="1:3" ht="28.5" customHeight="1" x14ac:dyDescent="0.3">
      <c r="A21" s="51">
        <v>17</v>
      </c>
      <c r="B21" s="71" t="s">
        <v>72</v>
      </c>
      <c r="C21" s="55">
        <v>457478</v>
      </c>
    </row>
    <row r="22" spans="1:3" ht="28.5" customHeight="1" x14ac:dyDescent="0.3">
      <c r="A22" s="51">
        <v>18</v>
      </c>
      <c r="B22" s="62" t="s">
        <v>73</v>
      </c>
      <c r="C22" s="55">
        <v>440000</v>
      </c>
    </row>
    <row r="23" spans="1:3" ht="37.5" customHeight="1" x14ac:dyDescent="0.3">
      <c r="A23" s="51">
        <v>19</v>
      </c>
      <c r="B23" s="62" t="s">
        <v>17</v>
      </c>
      <c r="C23" s="55">
        <v>358966</v>
      </c>
    </row>
    <row r="24" spans="1:3" ht="28.5" customHeight="1" x14ac:dyDescent="0.3">
      <c r="A24" s="51">
        <v>20</v>
      </c>
      <c r="B24" s="71" t="s">
        <v>74</v>
      </c>
      <c r="C24" s="55">
        <v>345214</v>
      </c>
    </row>
    <row r="25" spans="1:3" ht="28.5" customHeight="1" x14ac:dyDescent="0.3">
      <c r="A25" s="51">
        <v>21</v>
      </c>
      <c r="B25" s="62" t="s">
        <v>21</v>
      </c>
      <c r="C25" s="55">
        <v>272500</v>
      </c>
    </row>
    <row r="26" spans="1:3" ht="43.5" customHeight="1" x14ac:dyDescent="0.3">
      <c r="A26" s="51">
        <v>22</v>
      </c>
      <c r="B26" s="71" t="s">
        <v>92</v>
      </c>
      <c r="C26" s="55">
        <v>198195</v>
      </c>
    </row>
    <row r="27" spans="1:3" ht="28.5" customHeight="1" x14ac:dyDescent="0.3">
      <c r="A27" s="51">
        <v>23</v>
      </c>
      <c r="B27" s="62" t="s">
        <v>93</v>
      </c>
      <c r="C27" s="55">
        <v>183323</v>
      </c>
    </row>
    <row r="28" spans="1:3" ht="41.25" customHeight="1" x14ac:dyDescent="0.3">
      <c r="A28" s="51">
        <v>24</v>
      </c>
      <c r="B28" s="62" t="s">
        <v>23</v>
      </c>
      <c r="C28" s="55">
        <v>175766</v>
      </c>
    </row>
    <row r="29" spans="1:3" ht="27.75" customHeight="1" x14ac:dyDescent="0.3">
      <c r="A29" s="51">
        <v>25</v>
      </c>
      <c r="B29" s="62" t="s">
        <v>14</v>
      </c>
      <c r="C29" s="63">
        <v>164601</v>
      </c>
    </row>
    <row r="30" spans="1:3" ht="27.75" customHeight="1" x14ac:dyDescent="0.3">
      <c r="A30" s="51">
        <v>26</v>
      </c>
      <c r="B30" s="71" t="s">
        <v>75</v>
      </c>
      <c r="C30" s="55">
        <v>139001</v>
      </c>
    </row>
    <row r="31" spans="1:3" ht="27.75" customHeight="1" x14ac:dyDescent="0.3">
      <c r="A31" s="51">
        <v>27</v>
      </c>
      <c r="B31" s="62" t="s">
        <v>15</v>
      </c>
      <c r="C31" s="55">
        <v>130700</v>
      </c>
    </row>
    <row r="32" spans="1:3" ht="27.75" customHeight="1" x14ac:dyDescent="0.3">
      <c r="A32" s="51">
        <v>28</v>
      </c>
      <c r="B32" s="62" t="s">
        <v>27</v>
      </c>
      <c r="C32" s="55">
        <v>120000</v>
      </c>
    </row>
    <row r="33" spans="1:3" ht="27.75" customHeight="1" x14ac:dyDescent="0.3">
      <c r="A33" s="51">
        <v>29</v>
      </c>
      <c r="B33" s="62" t="s">
        <v>94</v>
      </c>
      <c r="C33" s="55">
        <v>110062</v>
      </c>
    </row>
    <row r="34" spans="1:3" ht="27.75" customHeight="1" x14ac:dyDescent="0.3">
      <c r="A34" s="51">
        <v>30</v>
      </c>
      <c r="B34" s="62" t="s">
        <v>16</v>
      </c>
      <c r="C34" s="55">
        <v>52986</v>
      </c>
    </row>
    <row r="35" spans="1:3" ht="40.5" customHeight="1" x14ac:dyDescent="0.3">
      <c r="A35" s="51">
        <v>31</v>
      </c>
      <c r="B35" s="62" t="s">
        <v>95</v>
      </c>
      <c r="C35" s="55">
        <v>30222</v>
      </c>
    </row>
    <row r="36" spans="1:3" ht="28.5" customHeight="1" x14ac:dyDescent="0.3">
      <c r="A36" s="51">
        <v>32</v>
      </c>
      <c r="B36" s="62" t="s">
        <v>96</v>
      </c>
      <c r="C36" s="55">
        <v>2525</v>
      </c>
    </row>
    <row r="37" spans="1:3" ht="37.5" customHeight="1" x14ac:dyDescent="0.3">
      <c r="A37" s="106" t="s">
        <v>2</v>
      </c>
      <c r="B37" s="106"/>
      <c r="C37" s="64">
        <f>SUM(C5:C36)</f>
        <v>20740000</v>
      </c>
    </row>
    <row r="38" spans="1:3" x14ac:dyDescent="0.3">
      <c r="C38" s="56"/>
    </row>
  </sheetData>
  <sortState ref="A5:C36">
    <sortCondition descending="1" ref="C5:C36" customList="Jan,Feb,Mar,Apr,May,Jun,Jul,Aug,Sep,Oct,Nov,Dec"/>
  </sortState>
  <mergeCells count="2">
    <mergeCell ref="A2:C2"/>
    <mergeCell ref="A37:B37"/>
  </mergeCells>
  <printOptions horizontalCentered="1"/>
  <pageMargins left="0" right="0" top="0.15748031496063" bottom="0" header="0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BreakPreview" zoomScaleSheetLayoutView="100" workbookViewId="0">
      <selection activeCell="B12" sqref="B12"/>
    </sheetView>
  </sheetViews>
  <sheetFormatPr defaultRowHeight="15.75" x14ac:dyDescent="0.3"/>
  <cols>
    <col min="1" max="1" width="5.140625" style="1" customWidth="1"/>
    <col min="2" max="2" width="91.28515625" style="1" customWidth="1"/>
    <col min="3" max="3" width="21.5703125" style="1" customWidth="1"/>
    <col min="4" max="16384" width="9.140625" style="1"/>
  </cols>
  <sheetData>
    <row r="1" spans="1:4" ht="24" customHeight="1" x14ac:dyDescent="0.3">
      <c r="C1" s="86" t="s">
        <v>8</v>
      </c>
    </row>
    <row r="2" spans="1:4" ht="63" customHeight="1" x14ac:dyDescent="0.3">
      <c r="A2" s="107" t="s">
        <v>76</v>
      </c>
      <c r="B2" s="105"/>
      <c r="C2" s="105"/>
    </row>
    <row r="3" spans="1:4" ht="19.5" customHeight="1" x14ac:dyDescent="0.3">
      <c r="A3" s="69"/>
      <c r="B3" s="69"/>
      <c r="C3" s="69"/>
    </row>
    <row r="4" spans="1:4" ht="33" customHeight="1" x14ac:dyDescent="0.3">
      <c r="A4" s="90" t="s">
        <v>1</v>
      </c>
      <c r="B4" s="90" t="s">
        <v>9</v>
      </c>
      <c r="C4" s="66" t="s">
        <v>6</v>
      </c>
    </row>
    <row r="5" spans="1:4" ht="34.5" customHeight="1" x14ac:dyDescent="0.3">
      <c r="A5" s="92">
        <v>1</v>
      </c>
      <c r="B5" s="97" t="s">
        <v>77</v>
      </c>
      <c r="C5" s="100">
        <f>1098258+726380</f>
        <v>1824638</v>
      </c>
    </row>
    <row r="6" spans="1:4" ht="34.5" customHeight="1" x14ac:dyDescent="0.3">
      <c r="A6" s="92">
        <v>2</v>
      </c>
      <c r="B6" s="97" t="s">
        <v>42</v>
      </c>
      <c r="C6" s="100">
        <v>945998</v>
      </c>
    </row>
    <row r="7" spans="1:4" ht="37.5" customHeight="1" x14ac:dyDescent="0.3">
      <c r="A7" s="92">
        <v>4</v>
      </c>
      <c r="B7" s="97" t="s">
        <v>97</v>
      </c>
      <c r="C7" s="100">
        <v>456139</v>
      </c>
    </row>
    <row r="8" spans="1:4" ht="39.75" customHeight="1" x14ac:dyDescent="0.3">
      <c r="A8" s="92">
        <v>5</v>
      </c>
      <c r="B8" s="97" t="s">
        <v>98</v>
      </c>
      <c r="C8" s="100">
        <v>268966</v>
      </c>
    </row>
    <row r="9" spans="1:4" ht="38.25" customHeight="1" x14ac:dyDescent="0.3">
      <c r="A9" s="92">
        <v>6</v>
      </c>
      <c r="B9" s="97" t="s">
        <v>78</v>
      </c>
      <c r="C9" s="100">
        <f>208360+100970</f>
        <v>309330</v>
      </c>
    </row>
    <row r="10" spans="1:4" ht="41.25" customHeight="1" x14ac:dyDescent="0.3">
      <c r="A10" s="92">
        <v>7</v>
      </c>
      <c r="B10" s="97" t="s">
        <v>43</v>
      </c>
      <c r="C10" s="100">
        <v>193709</v>
      </c>
    </row>
    <row r="11" spans="1:4" ht="55.5" customHeight="1" x14ac:dyDescent="0.3">
      <c r="A11" s="92">
        <v>8</v>
      </c>
      <c r="B11" s="97" t="s">
        <v>103</v>
      </c>
      <c r="C11" s="100">
        <v>190464</v>
      </c>
    </row>
    <row r="12" spans="1:4" ht="34.5" customHeight="1" x14ac:dyDescent="0.3">
      <c r="A12" s="92">
        <v>9</v>
      </c>
      <c r="B12" s="97" t="s">
        <v>102</v>
      </c>
      <c r="C12" s="100">
        <v>183390</v>
      </c>
    </row>
    <row r="13" spans="1:4" ht="37.5" customHeight="1" x14ac:dyDescent="0.3">
      <c r="A13" s="92">
        <v>10</v>
      </c>
      <c r="B13" s="97" t="s">
        <v>44</v>
      </c>
      <c r="C13" s="100">
        <v>149956</v>
      </c>
    </row>
    <row r="14" spans="1:4" ht="57" customHeight="1" x14ac:dyDescent="0.3">
      <c r="A14" s="92">
        <v>11</v>
      </c>
      <c r="B14" s="97" t="s">
        <v>45</v>
      </c>
      <c r="C14" s="100">
        <v>139852</v>
      </c>
      <c r="D14" s="61"/>
    </row>
    <row r="15" spans="1:4" ht="38.25" customHeight="1" x14ac:dyDescent="0.3">
      <c r="A15" s="92">
        <v>12</v>
      </c>
      <c r="B15" s="97" t="s">
        <v>46</v>
      </c>
      <c r="C15" s="100">
        <v>135185</v>
      </c>
    </row>
    <row r="16" spans="1:4" ht="39" customHeight="1" x14ac:dyDescent="0.3">
      <c r="A16" s="92">
        <v>13</v>
      </c>
      <c r="B16" s="99" t="s">
        <v>47</v>
      </c>
      <c r="C16" s="101">
        <v>29723</v>
      </c>
    </row>
    <row r="17" spans="1:3" ht="39.950000000000003" customHeight="1" x14ac:dyDescent="0.3">
      <c r="A17" s="106" t="s">
        <v>2</v>
      </c>
      <c r="B17" s="106"/>
      <c r="C17" s="64">
        <f>SUM(C5:C16)</f>
        <v>4827350</v>
      </c>
    </row>
    <row r="20" spans="1:3" x14ac:dyDescent="0.3">
      <c r="C20" s="56"/>
    </row>
  </sheetData>
  <mergeCells count="2">
    <mergeCell ref="A2:C2"/>
    <mergeCell ref="A17:B17"/>
  </mergeCells>
  <printOptions horizontalCentered="1"/>
  <pageMargins left="0" right="0" top="0.15748031496063" bottom="0" header="0" footer="0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view="pageBreakPreview" zoomScaleSheetLayoutView="100" workbookViewId="0">
      <pane xSplit="2" ySplit="4" topLeftCell="C5" activePane="bottomRight" state="frozen"/>
      <selection activeCell="C7" sqref="C7"/>
      <selection pane="topRight" activeCell="C7" sqref="C7"/>
      <selection pane="bottomLeft" activeCell="C7" sqref="C7"/>
      <selection pane="bottomRight" activeCell="B14" sqref="B14"/>
    </sheetView>
  </sheetViews>
  <sheetFormatPr defaultRowHeight="15.75" x14ac:dyDescent="0.25"/>
  <cols>
    <col min="1" max="1" width="5.140625" style="12" customWidth="1"/>
    <col min="2" max="2" width="91.28515625" style="13" customWidth="1"/>
    <col min="3" max="3" width="21.5703125" style="18" customWidth="1"/>
    <col min="4" max="4" width="12.42578125" style="18" hidden="1" customWidth="1"/>
    <col min="5" max="5" width="14.140625" style="18" hidden="1" customWidth="1"/>
    <col min="6" max="6" width="12.7109375" style="18" hidden="1" customWidth="1"/>
    <col min="7" max="7" width="13" style="18" hidden="1" customWidth="1"/>
    <col min="8" max="8" width="37.28515625" style="15" hidden="1" customWidth="1"/>
  </cols>
  <sheetData>
    <row r="1" spans="1:9" ht="24" customHeight="1" x14ac:dyDescent="0.25">
      <c r="C1" s="87" t="s">
        <v>10</v>
      </c>
    </row>
    <row r="2" spans="1:9" ht="63" customHeight="1" x14ac:dyDescent="0.25">
      <c r="A2" s="108" t="s">
        <v>37</v>
      </c>
      <c r="B2" s="109"/>
      <c r="C2" s="109"/>
      <c r="D2" s="110"/>
      <c r="E2" s="110"/>
      <c r="F2" s="110"/>
      <c r="G2" s="110"/>
      <c r="H2" s="110"/>
    </row>
    <row r="3" spans="1:9" ht="19.5" customHeight="1" x14ac:dyDescent="0.25">
      <c r="A3" s="68"/>
      <c r="B3" s="68"/>
      <c r="C3" s="68"/>
      <c r="D3" s="68"/>
      <c r="E3" s="68"/>
      <c r="F3" s="68"/>
      <c r="G3" s="68"/>
      <c r="H3" s="68"/>
    </row>
    <row r="4" spans="1:9" ht="33" customHeight="1" x14ac:dyDescent="0.25">
      <c r="A4" s="70" t="s">
        <v>1</v>
      </c>
      <c r="B4" s="70" t="s">
        <v>9</v>
      </c>
      <c r="C4" s="66" t="s">
        <v>6</v>
      </c>
      <c r="D4" s="53" t="s">
        <v>3</v>
      </c>
      <c r="E4" s="53" t="s">
        <v>4</v>
      </c>
      <c r="F4" s="2" t="s">
        <v>3</v>
      </c>
      <c r="G4" s="3" t="s">
        <v>4</v>
      </c>
      <c r="H4" s="4"/>
    </row>
    <row r="5" spans="1:9" ht="28.5" customHeight="1" x14ac:dyDescent="0.25">
      <c r="A5" s="51">
        <v>1</v>
      </c>
      <c r="B5" s="89" t="s">
        <v>38</v>
      </c>
      <c r="C5" s="55">
        <v>740000</v>
      </c>
      <c r="D5" s="54"/>
      <c r="E5" s="54"/>
      <c r="F5" s="37"/>
      <c r="G5" s="95"/>
      <c r="H5" s="39"/>
      <c r="I5" s="11"/>
    </row>
    <row r="6" spans="1:9" s="11" customFormat="1" ht="28.5" customHeight="1" x14ac:dyDescent="0.25">
      <c r="A6" s="51">
        <v>2</v>
      </c>
      <c r="B6" s="62" t="s">
        <v>80</v>
      </c>
      <c r="C6" s="55">
        <v>700000</v>
      </c>
      <c r="D6" s="54"/>
      <c r="E6" s="54"/>
      <c r="F6" s="93"/>
      <c r="G6" s="94"/>
      <c r="H6" s="96"/>
      <c r="I6"/>
    </row>
    <row r="7" spans="1:9" s="11" customFormat="1" ht="54" x14ac:dyDescent="0.25">
      <c r="A7" s="51">
        <v>3</v>
      </c>
      <c r="B7" s="62" t="s">
        <v>82</v>
      </c>
      <c r="C7" s="55">
        <v>430000</v>
      </c>
      <c r="D7" s="54"/>
      <c r="E7" s="54"/>
      <c r="F7" s="8"/>
      <c r="G7" s="9"/>
      <c r="H7" s="10"/>
    </row>
    <row r="8" spans="1:9" s="11" customFormat="1" ht="28.5" customHeight="1" x14ac:dyDescent="0.25">
      <c r="A8" s="51">
        <v>4</v>
      </c>
      <c r="B8" s="62" t="s">
        <v>18</v>
      </c>
      <c r="C8" s="55">
        <v>378000</v>
      </c>
      <c r="D8" s="54"/>
      <c r="E8" s="54"/>
      <c r="F8" s="8"/>
      <c r="G8" s="9"/>
      <c r="H8" s="10"/>
    </row>
    <row r="9" spans="1:9" s="11" customFormat="1" ht="28.5" customHeight="1" x14ac:dyDescent="0.25">
      <c r="A9" s="51">
        <v>5</v>
      </c>
      <c r="B9" s="62" t="s">
        <v>19</v>
      </c>
      <c r="C9" s="55">
        <v>234500</v>
      </c>
      <c r="D9" s="54"/>
      <c r="E9" s="54"/>
      <c r="F9" s="8"/>
      <c r="G9" s="9"/>
      <c r="H9" s="10"/>
    </row>
    <row r="10" spans="1:9" s="11" customFormat="1" ht="28.5" customHeight="1" x14ac:dyDescent="0.25">
      <c r="A10" s="51">
        <v>6</v>
      </c>
      <c r="B10" s="62" t="s">
        <v>81</v>
      </c>
      <c r="C10" s="55">
        <v>200000</v>
      </c>
      <c r="D10" s="54"/>
      <c r="E10" s="54"/>
      <c r="F10" s="8"/>
      <c r="G10" s="9"/>
      <c r="H10" s="10"/>
    </row>
    <row r="11" spans="1:9" s="11" customFormat="1" ht="28.5" customHeight="1" x14ac:dyDescent="0.25">
      <c r="A11" s="51">
        <v>7</v>
      </c>
      <c r="B11" s="62" t="s">
        <v>41</v>
      </c>
      <c r="C11" s="55">
        <v>170000</v>
      </c>
      <c r="D11" s="54"/>
      <c r="E11" s="54"/>
      <c r="F11" s="8"/>
      <c r="G11" s="9"/>
      <c r="H11" s="10"/>
    </row>
    <row r="12" spans="1:9" s="11" customFormat="1" ht="28.5" customHeight="1" x14ac:dyDescent="0.25">
      <c r="A12" s="51">
        <v>8</v>
      </c>
      <c r="B12" s="62" t="s">
        <v>40</v>
      </c>
      <c r="C12" s="55">
        <v>70000</v>
      </c>
      <c r="D12" s="54"/>
      <c r="E12" s="54"/>
      <c r="F12" s="8"/>
      <c r="G12" s="9"/>
      <c r="H12" s="10"/>
    </row>
    <row r="13" spans="1:9" s="11" customFormat="1" ht="28.5" customHeight="1" x14ac:dyDescent="0.25">
      <c r="A13" s="51">
        <v>9</v>
      </c>
      <c r="B13" s="62" t="s">
        <v>83</v>
      </c>
      <c r="C13" s="55">
        <v>50000</v>
      </c>
      <c r="D13" s="54"/>
      <c r="E13" s="54"/>
      <c r="F13" s="8"/>
      <c r="G13" s="9"/>
      <c r="H13" s="10"/>
    </row>
    <row r="14" spans="1:9" s="11" customFormat="1" ht="39" customHeight="1" x14ac:dyDescent="0.25">
      <c r="A14" s="51">
        <v>10</v>
      </c>
      <c r="B14" s="62" t="s">
        <v>39</v>
      </c>
      <c r="C14" s="55">
        <v>27500</v>
      </c>
      <c r="D14" s="54"/>
      <c r="E14" s="54"/>
      <c r="F14" s="8"/>
      <c r="G14" s="9"/>
      <c r="H14" s="10"/>
    </row>
    <row r="15" spans="1:9" s="38" customFormat="1" ht="39.950000000000003" customHeight="1" x14ac:dyDescent="0.25">
      <c r="A15" s="111" t="s">
        <v>2</v>
      </c>
      <c r="B15" s="111"/>
      <c r="C15" s="67">
        <f>SUM(C5:C14)</f>
        <v>3000000</v>
      </c>
      <c r="D15" s="52">
        <f>SUM(D5:D14)</f>
        <v>0</v>
      </c>
      <c r="E15" s="52">
        <f>SUM(E5:E14)</f>
        <v>0</v>
      </c>
      <c r="F15" s="37" t="e">
        <f>#REF!+#REF!+#REF!+#REF!+#REF!</f>
        <v>#REF!</v>
      </c>
      <c r="G15" s="37" t="e">
        <f>#REF!+#REF!+#REF!+#REF!+#REF!</f>
        <v>#REF!</v>
      </c>
      <c r="H15" s="46" t="e">
        <f>#REF!+#REF!+#REF!+#REF!+#REF!+#REF!+#REF!+#REF!+#REF!+#REF!+#REF!</f>
        <v>#REF!</v>
      </c>
    </row>
    <row r="16" spans="1:9" s="11" customFormat="1" hidden="1" x14ac:dyDescent="0.25">
      <c r="A16" s="40"/>
      <c r="B16" s="41"/>
      <c r="C16" s="42">
        <f>[1]ორგანიზაციული!O6-[1]ორგანიზაციული!O27</f>
        <v>27624248</v>
      </c>
      <c r="D16" s="42">
        <f>[1]ორგანიზაციული!P6-[1]ორგანიზაციული!P27</f>
        <v>27624248</v>
      </c>
      <c r="E16" s="42">
        <f>[1]ორგანიზაციული!Q6-[1]ორგანიზაციული!Q27</f>
        <v>0</v>
      </c>
      <c r="F16" s="42">
        <f>[1]ორგანიზაციული!Y6-[1]ორგანიზაციული!Y27</f>
        <v>12860109</v>
      </c>
      <c r="G16" s="42">
        <f>[1]ორგანიზაციული!Z6-[1]ორგანიზაციული!Z27</f>
        <v>0</v>
      </c>
      <c r="H16" s="43"/>
      <c r="I16" s="43"/>
    </row>
    <row r="17" spans="1:8" s="11" customFormat="1" hidden="1" x14ac:dyDescent="0.25">
      <c r="A17" s="40"/>
      <c r="B17" s="41"/>
      <c r="C17" s="44">
        <f>C15-C16</f>
        <v>-24624248</v>
      </c>
      <c r="D17" s="44"/>
      <c r="E17" s="44"/>
      <c r="F17" s="44"/>
      <c r="G17" s="44"/>
      <c r="H17" s="43"/>
    </row>
    <row r="18" spans="1:8" s="11" customFormat="1" x14ac:dyDescent="0.25">
      <c r="A18" s="40"/>
      <c r="B18" s="41"/>
      <c r="C18" s="45"/>
      <c r="D18" s="45"/>
      <c r="E18" s="45"/>
      <c r="F18" s="45"/>
      <c r="G18" s="45"/>
      <c r="H18" s="45"/>
    </row>
    <row r="19" spans="1:8" s="11" customFormat="1" x14ac:dyDescent="0.25">
      <c r="A19" s="40"/>
      <c r="B19" s="41"/>
      <c r="C19" s="44"/>
      <c r="D19" s="44"/>
      <c r="E19" s="44"/>
      <c r="F19" s="44"/>
      <c r="G19" s="44"/>
      <c r="H19" s="43"/>
    </row>
    <row r="20" spans="1:8" s="11" customFormat="1" x14ac:dyDescent="0.25">
      <c r="A20" s="40"/>
      <c r="B20" s="41"/>
      <c r="C20" s="45"/>
      <c r="D20" s="45"/>
      <c r="E20" s="45"/>
      <c r="F20" s="45"/>
      <c r="G20" s="45"/>
      <c r="H20" s="45"/>
    </row>
    <row r="21" spans="1:8" x14ac:dyDescent="0.25">
      <c r="E21" s="17"/>
      <c r="F21" s="17"/>
      <c r="G21" s="17"/>
    </row>
    <row r="22" spans="1:8" x14ac:dyDescent="0.25">
      <c r="E22" s="17"/>
      <c r="F22" s="17"/>
      <c r="G22" s="17"/>
    </row>
    <row r="24" spans="1:8" x14ac:dyDescent="0.25">
      <c r="G24" s="17"/>
    </row>
  </sheetData>
  <sortState ref="A5:I14">
    <sortCondition descending="1" ref="C5:C14" customList="Jan,Feb,Mar,Apr,May,Jun,Jul,Aug,Sep,Oct,Nov,Dec"/>
  </sortState>
  <mergeCells count="2">
    <mergeCell ref="A2:H2"/>
    <mergeCell ref="A15:B15"/>
  </mergeCells>
  <printOptions horizontalCentered="1"/>
  <pageMargins left="0" right="0" top="0.157" bottom="0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view="pageBreakPreview" zoomScaleSheetLayoutView="100" workbookViewId="0">
      <selection activeCell="B7" sqref="B7"/>
    </sheetView>
  </sheetViews>
  <sheetFormatPr defaultRowHeight="15.75" x14ac:dyDescent="0.25"/>
  <cols>
    <col min="1" max="1" width="5.140625" style="19" customWidth="1"/>
    <col min="2" max="2" width="91.28515625" style="19" customWidth="1"/>
    <col min="3" max="3" width="21.5703125" style="34" customWidth="1"/>
    <col min="4" max="4" width="9.140625" style="19"/>
    <col min="5" max="5" width="57.140625" style="19" bestFit="1" customWidth="1"/>
    <col min="6" max="16384" width="9.140625" style="19"/>
  </cols>
  <sheetData>
    <row r="1" spans="1:3" ht="24" customHeight="1" x14ac:dyDescent="0.25">
      <c r="C1" s="88" t="s">
        <v>11</v>
      </c>
    </row>
    <row r="2" spans="1:3" ht="63" customHeight="1" x14ac:dyDescent="0.25">
      <c r="A2" s="108" t="s">
        <v>29</v>
      </c>
      <c r="B2" s="108"/>
      <c r="C2" s="108"/>
    </row>
    <row r="3" spans="1:3" ht="19.5" customHeight="1" x14ac:dyDescent="0.25">
      <c r="A3" s="58"/>
      <c r="B3" s="58"/>
      <c r="C3" s="58"/>
    </row>
    <row r="4" spans="1:3" s="20" customFormat="1" ht="33" customHeight="1" x14ac:dyDescent="0.25">
      <c r="A4" s="70" t="s">
        <v>1</v>
      </c>
      <c r="B4" s="70" t="s">
        <v>9</v>
      </c>
      <c r="C4" s="66" t="s">
        <v>6</v>
      </c>
    </row>
    <row r="5" spans="1:3" s="20" customFormat="1" ht="38.25" customHeight="1" x14ac:dyDescent="0.25">
      <c r="A5" s="91">
        <v>1</v>
      </c>
      <c r="B5" s="62" t="s">
        <v>79</v>
      </c>
      <c r="C5" s="63">
        <f>2267000+1500000</f>
        <v>3767000</v>
      </c>
    </row>
    <row r="6" spans="1:3" s="20" customFormat="1" ht="33" customHeight="1" x14ac:dyDescent="0.25">
      <c r="A6" s="49">
        <v>2</v>
      </c>
      <c r="B6" s="62" t="s">
        <v>28</v>
      </c>
      <c r="C6" s="63">
        <v>500000</v>
      </c>
    </row>
    <row r="7" spans="1:3" s="20" customFormat="1" ht="48" customHeight="1" x14ac:dyDescent="0.25">
      <c r="A7" s="49">
        <v>3</v>
      </c>
      <c r="B7" s="62" t="s">
        <v>65</v>
      </c>
      <c r="C7" s="63">
        <v>233000</v>
      </c>
    </row>
    <row r="8" spans="1:3" s="20" customFormat="1" ht="39.950000000000003" customHeight="1" x14ac:dyDescent="0.25">
      <c r="A8" s="80"/>
      <c r="B8" s="73" t="s">
        <v>2</v>
      </c>
      <c r="C8" s="81">
        <f>SUM(C5:C7)</f>
        <v>4500000</v>
      </c>
    </row>
    <row r="9" spans="1:3" s="20" customFormat="1" ht="26.25" customHeight="1" x14ac:dyDescent="0.25">
      <c r="A9" s="82"/>
      <c r="B9" s="83"/>
      <c r="C9" s="84"/>
    </row>
    <row r="10" spans="1:3" s="20" customFormat="1" ht="26.25" customHeight="1" x14ac:dyDescent="0.25">
      <c r="A10" s="82"/>
      <c r="B10" s="83"/>
      <c r="C10" s="84"/>
    </row>
    <row r="11" spans="1:3" s="20" customFormat="1" ht="26.25" customHeight="1" x14ac:dyDescent="0.25">
      <c r="A11" s="82"/>
      <c r="B11" s="85"/>
      <c r="C11" s="84"/>
    </row>
    <row r="12" spans="1:3" s="20" customFormat="1" ht="26.25" customHeight="1" x14ac:dyDescent="0.25">
      <c r="A12" s="21"/>
      <c r="B12" s="22"/>
      <c r="C12" s="23"/>
    </row>
    <row r="13" spans="1:3" s="20" customFormat="1" ht="26.25" customHeight="1" x14ac:dyDescent="0.25">
      <c r="A13" s="21"/>
      <c r="B13" s="22"/>
      <c r="C13" s="23"/>
    </row>
    <row r="14" spans="1:3" s="20" customFormat="1" ht="26.25" customHeight="1" x14ac:dyDescent="0.25">
      <c r="A14" s="21"/>
      <c r="B14" s="22"/>
      <c r="C14" s="23"/>
    </row>
    <row r="15" spans="1:3" s="20" customFormat="1" ht="26.25" customHeight="1" x14ac:dyDescent="0.25">
      <c r="A15" s="21"/>
      <c r="B15" s="22"/>
      <c r="C15" s="23"/>
    </row>
    <row r="16" spans="1:3" s="20" customFormat="1" ht="26.25" customHeight="1" x14ac:dyDescent="0.25">
      <c r="A16" s="21"/>
      <c r="B16" s="22"/>
      <c r="C16" s="23"/>
    </row>
    <row r="17" spans="1:3" ht="20.25" customHeight="1" x14ac:dyDescent="0.25">
      <c r="A17" s="21"/>
      <c r="B17" s="22"/>
      <c r="C17" s="23"/>
    </row>
    <row r="18" spans="1:3" ht="20.25" customHeight="1" x14ac:dyDescent="0.25">
      <c r="A18" s="21"/>
      <c r="B18" s="22"/>
      <c r="C18" s="23"/>
    </row>
    <row r="19" spans="1:3" s="20" customFormat="1" x14ac:dyDescent="0.25">
      <c r="A19" s="24"/>
      <c r="B19" s="25"/>
      <c r="C19" s="23"/>
    </row>
    <row r="20" spans="1:3" ht="24.75" customHeight="1" x14ac:dyDescent="0.25">
      <c r="A20" s="21"/>
      <c r="B20" s="22"/>
      <c r="C20" s="23"/>
    </row>
    <row r="21" spans="1:3" ht="24.75" customHeight="1" x14ac:dyDescent="0.25">
      <c r="A21" s="21"/>
      <c r="B21" s="22"/>
      <c r="C21" s="23"/>
    </row>
    <row r="22" spans="1:3" x14ac:dyDescent="0.25">
      <c r="A22" s="24"/>
      <c r="B22" s="24"/>
      <c r="C22" s="26"/>
    </row>
    <row r="23" spans="1:3" ht="19.5" customHeight="1" x14ac:dyDescent="0.25">
      <c r="A23" s="27"/>
      <c r="B23" s="28"/>
      <c r="C23" s="23"/>
    </row>
    <row r="24" spans="1:3" ht="22.5" customHeight="1" x14ac:dyDescent="0.25">
      <c r="A24" s="27"/>
      <c r="B24" s="28"/>
      <c r="C24" s="23"/>
    </row>
    <row r="25" spans="1:3" ht="21" customHeight="1" x14ac:dyDescent="0.25">
      <c r="A25" s="27"/>
      <c r="B25" s="28"/>
      <c r="C25" s="23"/>
    </row>
    <row r="26" spans="1:3" x14ac:dyDescent="0.25">
      <c r="A26" s="24"/>
      <c r="B26" s="24"/>
      <c r="C26" s="26"/>
    </row>
    <row r="27" spans="1:3" ht="21" customHeight="1" x14ac:dyDescent="0.25">
      <c r="A27" s="27"/>
      <c r="B27" s="28"/>
      <c r="C27" s="23"/>
    </row>
    <row r="28" spans="1:3" ht="20.25" customHeight="1" x14ac:dyDescent="0.25">
      <c r="A28" s="21"/>
      <c r="B28" s="22"/>
      <c r="C28" s="23"/>
    </row>
    <row r="29" spans="1:3" s="20" customFormat="1" ht="36.75" customHeight="1" x14ac:dyDescent="0.25">
      <c r="A29" s="29"/>
      <c r="B29" s="30"/>
      <c r="C29" s="31"/>
    </row>
    <row r="30" spans="1:3" ht="23.25" customHeight="1" x14ac:dyDescent="0.25">
      <c r="A30" s="21"/>
      <c r="B30" s="30"/>
      <c r="C30" s="23"/>
    </row>
    <row r="31" spans="1:3" ht="23.25" customHeight="1" x14ac:dyDescent="0.25">
      <c r="A31" s="21"/>
      <c r="B31" s="30"/>
      <c r="C31" s="23"/>
    </row>
    <row r="32" spans="1:3" ht="27" customHeight="1" x14ac:dyDescent="0.25">
      <c r="A32" s="21"/>
      <c r="B32" s="30"/>
      <c r="C32" s="23"/>
    </row>
    <row r="33" spans="1:3" x14ac:dyDescent="0.25">
      <c r="A33" s="24"/>
      <c r="B33" s="24"/>
      <c r="C33" s="26"/>
    </row>
    <row r="34" spans="1:3" x14ac:dyDescent="0.25">
      <c r="A34" s="24"/>
      <c r="B34" s="24"/>
      <c r="C34" s="26"/>
    </row>
    <row r="35" spans="1:3" x14ac:dyDescent="0.25">
      <c r="A35" s="24"/>
      <c r="B35" s="24"/>
      <c r="C35" s="26"/>
    </row>
    <row r="36" spans="1:3" s="20" customFormat="1" ht="38.25" customHeight="1" x14ac:dyDescent="0.25">
      <c r="A36" s="29"/>
      <c r="B36" s="30"/>
      <c r="C36" s="31"/>
    </row>
    <row r="37" spans="1:3" x14ac:dyDescent="0.25">
      <c r="A37" s="24"/>
      <c r="B37" s="24"/>
      <c r="C37" s="26"/>
    </row>
    <row r="38" spans="1:3" x14ac:dyDescent="0.25">
      <c r="A38" s="24"/>
      <c r="B38" s="24"/>
      <c r="C38" s="26"/>
    </row>
    <row r="39" spans="1:3" x14ac:dyDescent="0.25">
      <c r="A39" s="24"/>
      <c r="B39" s="24"/>
      <c r="C39" s="26"/>
    </row>
    <row r="40" spans="1:3" ht="18" customHeight="1" x14ac:dyDescent="0.25">
      <c r="A40" s="21"/>
      <c r="B40" s="22"/>
      <c r="C40" s="23"/>
    </row>
    <row r="41" spans="1:3" ht="18" customHeight="1" x14ac:dyDescent="0.25">
      <c r="A41" s="21"/>
      <c r="B41" s="22"/>
      <c r="C41" s="23"/>
    </row>
    <row r="42" spans="1:3" x14ac:dyDescent="0.25">
      <c r="A42" s="24"/>
      <c r="B42" s="24"/>
      <c r="C42" s="26"/>
    </row>
    <row r="43" spans="1:3" ht="18" customHeight="1" x14ac:dyDescent="0.25">
      <c r="A43" s="21"/>
      <c r="B43" s="22"/>
      <c r="C43" s="23"/>
    </row>
    <row r="44" spans="1:3" ht="21.75" customHeight="1" x14ac:dyDescent="0.25">
      <c r="A44" s="21"/>
      <c r="B44" s="22"/>
      <c r="C44" s="23"/>
    </row>
    <row r="45" spans="1:3" x14ac:dyDescent="0.25">
      <c r="A45" s="24"/>
      <c r="B45" s="24"/>
      <c r="C45" s="26"/>
    </row>
    <row r="46" spans="1:3" x14ac:dyDescent="0.25">
      <c r="A46" s="24"/>
      <c r="B46" s="24"/>
      <c r="C46" s="26"/>
    </row>
    <row r="47" spans="1:3" x14ac:dyDescent="0.25">
      <c r="A47" s="24"/>
      <c r="B47" s="24"/>
      <c r="C47" s="26"/>
    </row>
    <row r="48" spans="1:3" x14ac:dyDescent="0.25">
      <c r="A48" s="24"/>
      <c r="B48" s="24"/>
      <c r="C48" s="26"/>
    </row>
    <row r="49" spans="1:3" x14ac:dyDescent="0.25">
      <c r="A49" s="24"/>
      <c r="B49" s="24"/>
      <c r="C49" s="26"/>
    </row>
    <row r="50" spans="1:3" x14ac:dyDescent="0.25">
      <c r="A50" s="24"/>
      <c r="B50" s="24"/>
      <c r="C50" s="26"/>
    </row>
    <row r="51" spans="1:3" x14ac:dyDescent="0.25">
      <c r="A51" s="24"/>
      <c r="B51" s="24"/>
      <c r="C51" s="26"/>
    </row>
    <row r="52" spans="1:3" x14ac:dyDescent="0.25">
      <c r="A52" s="24"/>
      <c r="B52" s="24"/>
      <c r="C52" s="26"/>
    </row>
    <row r="53" spans="1:3" ht="20.25" customHeight="1" x14ac:dyDescent="0.25">
      <c r="A53" s="21"/>
      <c r="B53" s="22"/>
      <c r="C53" s="23"/>
    </row>
    <row r="54" spans="1:3" ht="20.25" customHeight="1" x14ac:dyDescent="0.25">
      <c r="A54" s="21"/>
      <c r="B54" s="22"/>
      <c r="C54" s="23"/>
    </row>
    <row r="55" spans="1:3" ht="20.25" customHeight="1" x14ac:dyDescent="0.25">
      <c r="A55" s="21"/>
      <c r="B55" s="22"/>
      <c r="C55" s="23"/>
    </row>
    <row r="56" spans="1:3" ht="20.25" customHeight="1" x14ac:dyDescent="0.25">
      <c r="A56" s="21"/>
      <c r="B56" s="22"/>
      <c r="C56" s="23"/>
    </row>
    <row r="57" spans="1:3" ht="20.25" customHeight="1" x14ac:dyDescent="0.25">
      <c r="A57" s="21"/>
      <c r="B57" s="22"/>
      <c r="C57" s="23"/>
    </row>
    <row r="58" spans="1:3" ht="19.5" customHeight="1" x14ac:dyDescent="0.25">
      <c r="A58" s="21"/>
      <c r="B58" s="22"/>
      <c r="C58" s="23"/>
    </row>
    <row r="59" spans="1:3" x14ac:dyDescent="0.25">
      <c r="A59" s="24"/>
      <c r="B59" s="24"/>
      <c r="C59" s="26"/>
    </row>
    <row r="60" spans="1:3" ht="31.5" customHeight="1" x14ac:dyDescent="0.25">
      <c r="A60" s="21"/>
      <c r="B60" s="22"/>
      <c r="C60" s="23"/>
    </row>
    <row r="61" spans="1:3" x14ac:dyDescent="0.25">
      <c r="A61" s="24"/>
      <c r="B61" s="24"/>
      <c r="C61" s="26"/>
    </row>
    <row r="62" spans="1:3" x14ac:dyDescent="0.25">
      <c r="A62" s="24"/>
      <c r="B62" s="24"/>
      <c r="C62" s="26"/>
    </row>
    <row r="63" spans="1:3" x14ac:dyDescent="0.25">
      <c r="A63" s="24"/>
      <c r="B63" s="24"/>
      <c r="C63" s="26"/>
    </row>
    <row r="64" spans="1:3" ht="20.25" customHeight="1" x14ac:dyDescent="0.25">
      <c r="A64" s="27"/>
      <c r="B64" s="22"/>
      <c r="C64" s="23"/>
    </row>
    <row r="65" spans="1:3" x14ac:dyDescent="0.25">
      <c r="A65" s="24"/>
      <c r="B65" s="24"/>
      <c r="C65" s="26"/>
    </row>
    <row r="66" spans="1:3" ht="20.25" customHeight="1" x14ac:dyDescent="0.25">
      <c r="A66" s="27"/>
      <c r="B66" s="22"/>
      <c r="C66" s="23"/>
    </row>
    <row r="67" spans="1:3" x14ac:dyDescent="0.25">
      <c r="A67" s="24"/>
      <c r="B67" s="24"/>
      <c r="C67" s="26"/>
    </row>
    <row r="68" spans="1:3" x14ac:dyDescent="0.25">
      <c r="A68" s="24"/>
      <c r="B68" s="24"/>
      <c r="C68" s="26"/>
    </row>
    <row r="69" spans="1:3" x14ac:dyDescent="0.25">
      <c r="A69" s="24"/>
      <c r="B69" s="24"/>
      <c r="C69" s="26"/>
    </row>
    <row r="70" spans="1:3" x14ac:dyDescent="0.25">
      <c r="A70" s="24"/>
      <c r="B70" s="24"/>
      <c r="C70" s="26"/>
    </row>
    <row r="71" spans="1:3" x14ac:dyDescent="0.25">
      <c r="A71" s="24"/>
      <c r="B71" s="24"/>
      <c r="C71" s="26"/>
    </row>
    <row r="72" spans="1:3" ht="20.25" customHeight="1" x14ac:dyDescent="0.25">
      <c r="A72" s="27"/>
      <c r="B72" s="22"/>
      <c r="C72" s="23"/>
    </row>
    <row r="73" spans="1:3" ht="20.25" customHeight="1" x14ac:dyDescent="0.25">
      <c r="A73" s="27"/>
      <c r="B73" s="22"/>
      <c r="C73" s="23"/>
    </row>
    <row r="74" spans="1:3" x14ac:dyDescent="0.25">
      <c r="A74" s="24"/>
      <c r="B74" s="24"/>
      <c r="C74" s="26"/>
    </row>
    <row r="75" spans="1:3" x14ac:dyDescent="0.25">
      <c r="A75" s="24"/>
      <c r="B75" s="24"/>
      <c r="C75" s="26"/>
    </row>
    <row r="76" spans="1:3" x14ac:dyDescent="0.25">
      <c r="A76" s="24"/>
      <c r="B76" s="24"/>
      <c r="C76" s="26"/>
    </row>
    <row r="77" spans="1:3" s="20" customFormat="1" ht="38.25" customHeight="1" x14ac:dyDescent="0.25">
      <c r="A77" s="29"/>
      <c r="B77" s="30"/>
      <c r="C77" s="31"/>
    </row>
    <row r="78" spans="1:3" s="20" customFormat="1" ht="38.25" customHeight="1" x14ac:dyDescent="0.25">
      <c r="A78" s="29"/>
      <c r="B78" s="22"/>
      <c r="C78" s="23"/>
    </row>
    <row r="79" spans="1:3" s="20" customFormat="1" ht="20.25" customHeight="1" x14ac:dyDescent="0.25">
      <c r="A79" s="29"/>
      <c r="B79" s="22"/>
      <c r="C79" s="23"/>
    </row>
    <row r="80" spans="1:3" s="20" customFormat="1" ht="20.25" customHeight="1" x14ac:dyDescent="0.25">
      <c r="A80" s="29"/>
      <c r="B80" s="22"/>
      <c r="C80" s="23"/>
    </row>
    <row r="81" spans="1:3" x14ac:dyDescent="0.25">
      <c r="A81" s="24"/>
      <c r="B81" s="24"/>
      <c r="C81" s="26"/>
    </row>
    <row r="82" spans="1:3" ht="20.25" customHeight="1" x14ac:dyDescent="0.25">
      <c r="A82" s="21"/>
      <c r="B82" s="22"/>
      <c r="C82" s="23"/>
    </row>
    <row r="83" spans="1:3" ht="20.25" customHeight="1" x14ac:dyDescent="0.25">
      <c r="A83" s="21"/>
      <c r="B83" s="22"/>
      <c r="C83" s="23"/>
    </row>
    <row r="84" spans="1:3" x14ac:dyDescent="0.25">
      <c r="A84" s="24"/>
      <c r="B84" s="24"/>
      <c r="C84" s="26"/>
    </row>
    <row r="85" spans="1:3" x14ac:dyDescent="0.25">
      <c r="A85" s="24"/>
      <c r="B85" s="24"/>
      <c r="C85" s="26"/>
    </row>
    <row r="86" spans="1:3" x14ac:dyDescent="0.25">
      <c r="A86" s="24"/>
      <c r="B86" s="24"/>
      <c r="C86" s="26"/>
    </row>
    <row r="87" spans="1:3" ht="20.25" customHeight="1" x14ac:dyDescent="0.25">
      <c r="A87" s="21"/>
      <c r="B87" s="22"/>
      <c r="C87" s="23"/>
    </row>
    <row r="88" spans="1:3" ht="20.25" customHeight="1" x14ac:dyDescent="0.25">
      <c r="A88" s="21"/>
      <c r="B88" s="22"/>
      <c r="C88" s="23"/>
    </row>
    <row r="89" spans="1:3" x14ac:dyDescent="0.25">
      <c r="A89" s="24"/>
      <c r="B89" s="24"/>
      <c r="C89" s="26"/>
    </row>
    <row r="90" spans="1:3" x14ac:dyDescent="0.25">
      <c r="A90" s="24"/>
      <c r="B90" s="24"/>
      <c r="C90" s="26"/>
    </row>
    <row r="91" spans="1:3" ht="20.25" customHeight="1" x14ac:dyDescent="0.25">
      <c r="A91" s="21"/>
      <c r="B91" s="22"/>
      <c r="C91" s="23"/>
    </row>
    <row r="92" spans="1:3" x14ac:dyDescent="0.25">
      <c r="A92" s="24"/>
      <c r="B92" s="24"/>
      <c r="C92" s="26"/>
    </row>
    <row r="93" spans="1:3" ht="21.75" customHeight="1" x14ac:dyDescent="0.25">
      <c r="A93" s="21"/>
      <c r="B93" s="22"/>
      <c r="C93" s="23"/>
    </row>
    <row r="94" spans="1:3" ht="21.75" customHeight="1" x14ac:dyDescent="0.25">
      <c r="A94" s="21"/>
      <c r="B94" s="22"/>
      <c r="C94" s="23"/>
    </row>
    <row r="95" spans="1:3" ht="32.25" customHeight="1" x14ac:dyDescent="0.25">
      <c r="A95" s="21"/>
      <c r="B95" s="22"/>
      <c r="C95" s="23"/>
    </row>
    <row r="96" spans="1:3" ht="21.75" customHeight="1" x14ac:dyDescent="0.25">
      <c r="A96" s="21"/>
      <c r="B96" s="22"/>
      <c r="C96" s="23"/>
    </row>
    <row r="97" spans="1:3" ht="21.75" customHeight="1" x14ac:dyDescent="0.25">
      <c r="A97" s="21"/>
      <c r="B97" s="22"/>
      <c r="C97" s="23"/>
    </row>
    <row r="98" spans="1:3" ht="27.75" customHeight="1" x14ac:dyDescent="0.25">
      <c r="A98" s="21"/>
      <c r="B98" s="22"/>
      <c r="C98" s="23"/>
    </row>
    <row r="99" spans="1:3" x14ac:dyDescent="0.25">
      <c r="A99" s="24"/>
      <c r="B99" s="24"/>
      <c r="C99" s="26"/>
    </row>
    <row r="100" spans="1:3" ht="20.25" customHeight="1" x14ac:dyDescent="0.25">
      <c r="A100" s="21"/>
      <c r="B100" s="22"/>
      <c r="C100" s="23"/>
    </row>
    <row r="101" spans="1:3" ht="20.25" customHeight="1" x14ac:dyDescent="0.25">
      <c r="A101" s="21"/>
      <c r="B101" s="22"/>
      <c r="C101" s="23"/>
    </row>
    <row r="102" spans="1:3" ht="33" customHeight="1" x14ac:dyDescent="0.25">
      <c r="A102" s="21"/>
      <c r="B102" s="22"/>
      <c r="C102" s="23"/>
    </row>
    <row r="103" spans="1:3" ht="26.25" customHeight="1" x14ac:dyDescent="0.25">
      <c r="A103" s="21"/>
      <c r="B103" s="22"/>
      <c r="C103" s="23"/>
    </row>
    <row r="104" spans="1:3" ht="26.25" customHeight="1" x14ac:dyDescent="0.25">
      <c r="A104" s="21"/>
      <c r="B104" s="22"/>
      <c r="C104" s="23"/>
    </row>
    <row r="105" spans="1:3" x14ac:dyDescent="0.25">
      <c r="A105" s="24"/>
      <c r="B105" s="24"/>
      <c r="C105" s="26"/>
    </row>
    <row r="106" spans="1:3" x14ac:dyDescent="0.25">
      <c r="A106" s="24"/>
      <c r="B106" s="24"/>
      <c r="C106" s="26"/>
    </row>
    <row r="107" spans="1:3" x14ac:dyDescent="0.25">
      <c r="A107" s="24"/>
      <c r="B107" s="24"/>
      <c r="C107" s="26"/>
    </row>
    <row r="108" spans="1:3" ht="26.25" customHeight="1" x14ac:dyDescent="0.25">
      <c r="A108" s="21"/>
      <c r="B108" s="22"/>
      <c r="C108" s="23"/>
    </row>
    <row r="109" spans="1:3" s="20" customFormat="1" ht="38.25" customHeight="1" x14ac:dyDescent="0.25">
      <c r="A109" s="29"/>
      <c r="B109" s="30"/>
      <c r="C109" s="31"/>
    </row>
    <row r="110" spans="1:3" ht="23.25" customHeight="1" x14ac:dyDescent="0.25">
      <c r="A110" s="21"/>
      <c r="B110" s="22"/>
      <c r="C110" s="23"/>
    </row>
    <row r="111" spans="1:3" x14ac:dyDescent="0.25">
      <c r="A111" s="24"/>
      <c r="B111" s="24"/>
      <c r="C111" s="26"/>
    </row>
    <row r="112" spans="1:3" ht="23.25" customHeight="1" x14ac:dyDescent="0.25">
      <c r="A112" s="21"/>
      <c r="B112" s="22"/>
      <c r="C112" s="23"/>
    </row>
    <row r="113" spans="1:3" ht="31.5" customHeight="1" x14ac:dyDescent="0.25">
      <c r="A113" s="21"/>
      <c r="B113" s="22"/>
      <c r="C113" s="23"/>
    </row>
    <row r="114" spans="1:3" ht="21.75" customHeight="1" x14ac:dyDescent="0.25">
      <c r="A114" s="21"/>
      <c r="B114" s="22"/>
      <c r="C114" s="23"/>
    </row>
    <row r="115" spans="1:3" ht="21.75" customHeight="1" x14ac:dyDescent="0.25">
      <c r="A115" s="21"/>
      <c r="B115" s="22"/>
      <c r="C115" s="23"/>
    </row>
    <row r="116" spans="1:3" ht="21.75" customHeight="1" x14ac:dyDescent="0.25">
      <c r="A116" s="21"/>
      <c r="B116" s="22"/>
      <c r="C116" s="23"/>
    </row>
    <row r="117" spans="1:3" ht="21.75" customHeight="1" x14ac:dyDescent="0.25">
      <c r="A117" s="21"/>
      <c r="B117" s="22"/>
      <c r="C117" s="23"/>
    </row>
    <row r="118" spans="1:3" ht="21.75" customHeight="1" x14ac:dyDescent="0.25">
      <c r="A118" s="21"/>
      <c r="B118" s="22"/>
      <c r="C118" s="23"/>
    </row>
    <row r="119" spans="1:3" s="20" customFormat="1" ht="29.25" customHeight="1" x14ac:dyDescent="0.25">
      <c r="A119" s="29"/>
      <c r="B119" s="30"/>
      <c r="C119" s="31"/>
    </row>
    <row r="120" spans="1:3" s="20" customFormat="1" ht="26.25" customHeight="1" x14ac:dyDescent="0.25">
      <c r="A120" s="21"/>
      <c r="B120" s="22"/>
      <c r="C120" s="23"/>
    </row>
    <row r="121" spans="1:3" s="20" customFormat="1" ht="26.25" customHeight="1" x14ac:dyDescent="0.25">
      <c r="A121" s="21"/>
      <c r="B121" s="22"/>
      <c r="C121" s="23"/>
    </row>
    <row r="122" spans="1:3" s="20" customFormat="1" ht="26.25" customHeight="1" x14ac:dyDescent="0.25">
      <c r="A122" s="21"/>
      <c r="B122" s="22"/>
      <c r="C122" s="23"/>
    </row>
    <row r="123" spans="1:3" x14ac:dyDescent="0.25">
      <c r="A123" s="24"/>
      <c r="B123" s="24"/>
      <c r="C123" s="26"/>
    </row>
    <row r="124" spans="1:3" s="20" customFormat="1" ht="26.25" customHeight="1" x14ac:dyDescent="0.25">
      <c r="A124" s="21"/>
      <c r="B124" s="22"/>
      <c r="C124" s="23"/>
    </row>
    <row r="125" spans="1:3" x14ac:dyDescent="0.25">
      <c r="A125" s="24"/>
      <c r="B125" s="24"/>
      <c r="C125" s="26"/>
    </row>
    <row r="126" spans="1:3" x14ac:dyDescent="0.25">
      <c r="A126" s="24"/>
      <c r="B126" s="24"/>
      <c r="C126" s="26"/>
    </row>
    <row r="127" spans="1:3" x14ac:dyDescent="0.25">
      <c r="A127" s="24"/>
      <c r="B127" s="24"/>
      <c r="C127" s="26"/>
    </row>
    <row r="128" spans="1:3" x14ac:dyDescent="0.25">
      <c r="A128" s="24"/>
      <c r="B128" s="24"/>
      <c r="C128" s="26"/>
    </row>
    <row r="129" spans="1:3" x14ac:dyDescent="0.25">
      <c r="A129" s="24"/>
      <c r="B129" s="24"/>
      <c r="C129" s="26"/>
    </row>
    <row r="130" spans="1:3" s="20" customFormat="1" ht="26.25" customHeight="1" x14ac:dyDescent="0.25">
      <c r="A130" s="21"/>
      <c r="B130" s="22"/>
      <c r="C130" s="23"/>
    </row>
    <row r="131" spans="1:3" s="20" customFormat="1" ht="33.75" customHeight="1" x14ac:dyDescent="0.25">
      <c r="A131" s="21"/>
      <c r="B131" s="22"/>
      <c r="C131" s="23"/>
    </row>
    <row r="132" spans="1:3" x14ac:dyDescent="0.25">
      <c r="A132" s="24"/>
      <c r="B132" s="24"/>
      <c r="C132" s="26"/>
    </row>
    <row r="133" spans="1:3" x14ac:dyDescent="0.25">
      <c r="A133" s="24"/>
      <c r="B133" s="24"/>
      <c r="C133" s="26"/>
    </row>
    <row r="134" spans="1:3" s="20" customFormat="1" ht="38.25" customHeight="1" x14ac:dyDescent="0.25">
      <c r="A134" s="29"/>
      <c r="B134" s="30"/>
      <c r="C134" s="31"/>
    </row>
    <row r="135" spans="1:3" x14ac:dyDescent="0.25">
      <c r="A135" s="24"/>
      <c r="B135" s="24"/>
      <c r="C135" s="26"/>
    </row>
    <row r="136" spans="1:3" x14ac:dyDescent="0.25">
      <c r="A136" s="24"/>
      <c r="B136" s="24"/>
      <c r="C136" s="26"/>
    </row>
    <row r="137" spans="1:3" x14ac:dyDescent="0.25">
      <c r="A137" s="24"/>
      <c r="B137" s="24"/>
      <c r="C137" s="26"/>
    </row>
    <row r="138" spans="1:3" x14ac:dyDescent="0.25">
      <c r="A138" s="24"/>
      <c r="B138" s="24"/>
      <c r="C138" s="26"/>
    </row>
    <row r="139" spans="1:3" x14ac:dyDescent="0.25">
      <c r="A139" s="24"/>
      <c r="B139" s="24"/>
      <c r="C139" s="26"/>
    </row>
    <row r="140" spans="1:3" x14ac:dyDescent="0.25">
      <c r="A140" s="24"/>
      <c r="B140" s="24"/>
      <c r="C140" s="26"/>
    </row>
    <row r="141" spans="1:3" ht="21" customHeight="1" x14ac:dyDescent="0.25">
      <c r="A141" s="21"/>
      <c r="B141" s="22"/>
      <c r="C141" s="23"/>
    </row>
    <row r="142" spans="1:3" x14ac:dyDescent="0.25">
      <c r="A142" s="24"/>
      <c r="B142" s="24"/>
      <c r="C142" s="26"/>
    </row>
    <row r="143" spans="1:3" x14ac:dyDescent="0.25">
      <c r="A143" s="24"/>
      <c r="B143" s="24"/>
      <c r="C143" s="26"/>
    </row>
    <row r="144" spans="1:3" x14ac:dyDescent="0.25">
      <c r="A144" s="24"/>
      <c r="B144" s="24"/>
      <c r="C144" s="26"/>
    </row>
    <row r="145" spans="1:3" x14ac:dyDescent="0.25">
      <c r="A145" s="24"/>
      <c r="B145" s="24"/>
      <c r="C145" s="26"/>
    </row>
    <row r="146" spans="1:3" ht="32.25" hidden="1" customHeight="1" x14ac:dyDescent="0.25">
      <c r="A146" s="21"/>
      <c r="B146" s="22"/>
      <c r="C146" s="23"/>
    </row>
    <row r="147" spans="1:3" ht="32.25" hidden="1" customHeight="1" x14ac:dyDescent="0.25">
      <c r="A147" s="21"/>
      <c r="B147" s="22"/>
      <c r="C147" s="23"/>
    </row>
    <row r="148" spans="1:3" ht="32.25" hidden="1" customHeight="1" x14ac:dyDescent="0.25">
      <c r="A148" s="21"/>
      <c r="B148" s="22"/>
      <c r="C148" s="23"/>
    </row>
    <row r="149" spans="1:3" ht="32.25" hidden="1" customHeight="1" x14ac:dyDescent="0.25">
      <c r="A149" s="21"/>
      <c r="B149" s="22"/>
      <c r="C149" s="23"/>
    </row>
    <row r="150" spans="1:3" ht="32.25" hidden="1" customHeight="1" x14ac:dyDescent="0.25">
      <c r="A150" s="21"/>
      <c r="B150" s="22"/>
      <c r="C150" s="23"/>
    </row>
    <row r="151" spans="1:3" ht="48.75" hidden="1" customHeight="1" x14ac:dyDescent="0.25">
      <c r="A151" s="21"/>
      <c r="B151" s="22"/>
      <c r="C151" s="23"/>
    </row>
    <row r="152" spans="1:3" hidden="1" x14ac:dyDescent="0.25">
      <c r="A152" s="21"/>
      <c r="B152" s="21"/>
      <c r="C152" s="23"/>
    </row>
    <row r="153" spans="1:3" x14ac:dyDescent="0.25">
      <c r="A153" s="24"/>
      <c r="B153" s="24"/>
      <c r="C153" s="26"/>
    </row>
    <row r="154" spans="1:3" x14ac:dyDescent="0.25">
      <c r="A154" s="21"/>
      <c r="B154" s="22"/>
      <c r="C154" s="23"/>
    </row>
    <row r="155" spans="1:3" x14ac:dyDescent="0.25">
      <c r="A155" s="59"/>
      <c r="B155" s="59"/>
      <c r="C155" s="32"/>
    </row>
    <row r="156" spans="1:3" x14ac:dyDescent="0.25">
      <c r="A156" s="59"/>
      <c r="B156" s="59"/>
      <c r="C156" s="32"/>
    </row>
    <row r="157" spans="1:3" x14ac:dyDescent="0.25">
      <c r="A157" s="112"/>
      <c r="B157" s="112"/>
      <c r="C157" s="112"/>
    </row>
    <row r="158" spans="1:3" x14ac:dyDescent="0.25">
      <c r="A158" s="59"/>
      <c r="B158" s="59"/>
      <c r="C158" s="33"/>
    </row>
    <row r="159" spans="1:3" x14ac:dyDescent="0.25">
      <c r="A159" s="59"/>
      <c r="B159" s="59"/>
      <c r="C159" s="33"/>
    </row>
    <row r="160" spans="1:3" x14ac:dyDescent="0.25">
      <c r="A160" s="59"/>
      <c r="B160" s="59"/>
      <c r="C160" s="33"/>
    </row>
    <row r="161" spans="1:3" x14ac:dyDescent="0.25">
      <c r="A161" s="59"/>
      <c r="B161" s="59"/>
      <c r="C161" s="33"/>
    </row>
    <row r="162" spans="1:3" x14ac:dyDescent="0.25">
      <c r="A162" s="59"/>
      <c r="B162" s="59"/>
      <c r="C162" s="33"/>
    </row>
    <row r="163" spans="1:3" x14ac:dyDescent="0.25">
      <c r="A163" s="59"/>
      <c r="B163" s="59"/>
      <c r="C163" s="33"/>
    </row>
    <row r="164" spans="1:3" x14ac:dyDescent="0.25">
      <c r="A164" s="59"/>
      <c r="B164" s="59"/>
      <c r="C164" s="33"/>
    </row>
    <row r="165" spans="1:3" x14ac:dyDescent="0.25">
      <c r="A165" s="59"/>
      <c r="B165" s="59"/>
      <c r="C165" s="33"/>
    </row>
    <row r="166" spans="1:3" x14ac:dyDescent="0.25">
      <c r="A166" s="59"/>
      <c r="B166" s="59"/>
      <c r="C166" s="33"/>
    </row>
    <row r="167" spans="1:3" x14ac:dyDescent="0.25">
      <c r="A167" s="59"/>
    </row>
    <row r="168" spans="1:3" x14ac:dyDescent="0.25">
      <c r="A168" s="59"/>
    </row>
  </sheetData>
  <autoFilter ref="A2:C154">
    <filterColumn colId="0" showButton="0"/>
    <filterColumn colId="1" showButton="0"/>
    <filterColumn colId="2" showButton="0"/>
  </autoFilter>
  <mergeCells count="2">
    <mergeCell ref="A2:C2"/>
    <mergeCell ref="A157:C157"/>
  </mergeCells>
  <printOptions horizontalCentered="1"/>
  <pageMargins left="0" right="0" top="0.157" bottom="0" header="0" footer="0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view="pageBreakPreview" zoomScaleSheetLayoutView="100" workbookViewId="0">
      <pane xSplit="2" ySplit="4" topLeftCell="C5" activePane="bottomRight" state="frozen"/>
      <selection activeCell="C7" sqref="C7"/>
      <selection pane="topRight" activeCell="C7" sqref="C7"/>
      <selection pane="bottomLeft" activeCell="C7" sqref="C7"/>
      <selection pane="bottomRight" activeCell="B12" sqref="B12"/>
    </sheetView>
  </sheetViews>
  <sheetFormatPr defaultRowHeight="15.75" x14ac:dyDescent="0.25"/>
  <cols>
    <col min="1" max="1" width="5.140625" style="36" customWidth="1"/>
    <col min="2" max="2" width="91.28515625" style="13" customWidth="1"/>
    <col min="3" max="3" width="21.5703125" style="18" customWidth="1"/>
    <col min="4" max="4" width="12.7109375" style="18" hidden="1" customWidth="1"/>
    <col min="5" max="5" width="13" style="18" hidden="1" customWidth="1"/>
    <col min="6" max="6" width="37.28515625" style="15" hidden="1" customWidth="1"/>
  </cols>
  <sheetData>
    <row r="1" spans="1:6" ht="24" customHeight="1" x14ac:dyDescent="0.25">
      <c r="C1" s="87" t="s">
        <v>12</v>
      </c>
    </row>
    <row r="2" spans="1:6" ht="63" customHeight="1" x14ac:dyDescent="0.25">
      <c r="A2" s="108" t="s">
        <v>69</v>
      </c>
      <c r="B2" s="109"/>
      <c r="C2" s="109"/>
      <c r="D2" s="109"/>
      <c r="E2" s="109"/>
      <c r="F2" s="110"/>
    </row>
    <row r="3" spans="1:6" ht="19.5" customHeight="1" x14ac:dyDescent="0.25">
      <c r="A3" s="60"/>
      <c r="B3" s="60"/>
      <c r="C3" s="60"/>
      <c r="D3" s="60"/>
      <c r="E3" s="60"/>
      <c r="F3" s="57"/>
    </row>
    <row r="4" spans="1:6" ht="33" customHeight="1" x14ac:dyDescent="0.25">
      <c r="A4" s="90" t="s">
        <v>1</v>
      </c>
      <c r="B4" s="90" t="s">
        <v>9</v>
      </c>
      <c r="C4" s="66" t="s">
        <v>6</v>
      </c>
      <c r="D4" s="2" t="s">
        <v>3</v>
      </c>
      <c r="E4" s="3" t="s">
        <v>4</v>
      </c>
      <c r="F4" s="35"/>
    </row>
    <row r="5" spans="1:6" ht="33" customHeight="1" x14ac:dyDescent="0.25">
      <c r="A5" s="92">
        <v>1</v>
      </c>
      <c r="B5" s="97" t="s">
        <v>13</v>
      </c>
      <c r="C5" s="98">
        <f>879000+70000+141500</f>
        <v>1090500</v>
      </c>
      <c r="D5" s="5"/>
      <c r="E5" s="6"/>
      <c r="F5" s="35"/>
    </row>
    <row r="6" spans="1:6" ht="33" customHeight="1" x14ac:dyDescent="0.25">
      <c r="A6" s="92">
        <v>2</v>
      </c>
      <c r="B6" s="97" t="s">
        <v>48</v>
      </c>
      <c r="C6" s="98">
        <v>571000</v>
      </c>
      <c r="D6" s="5"/>
      <c r="E6" s="6"/>
      <c r="F6" s="35"/>
    </row>
    <row r="7" spans="1:6" ht="39" customHeight="1" x14ac:dyDescent="0.25">
      <c r="A7" s="92">
        <v>3</v>
      </c>
      <c r="B7" s="97" t="s">
        <v>49</v>
      </c>
      <c r="C7" s="98">
        <v>550000</v>
      </c>
      <c r="D7" s="5"/>
      <c r="E7" s="6"/>
      <c r="F7" s="35"/>
    </row>
    <row r="8" spans="1:6" ht="33" customHeight="1" x14ac:dyDescent="0.25">
      <c r="A8" s="92">
        <v>4</v>
      </c>
      <c r="B8" s="97" t="s">
        <v>99</v>
      </c>
      <c r="C8" s="98">
        <f>250000-70000</f>
        <v>180000</v>
      </c>
      <c r="D8" s="5"/>
      <c r="E8" s="6"/>
      <c r="F8" s="35"/>
    </row>
    <row r="9" spans="1:6" ht="33" customHeight="1" x14ac:dyDescent="0.25">
      <c r="A9" s="92">
        <v>5</v>
      </c>
      <c r="B9" s="97" t="s">
        <v>50</v>
      </c>
      <c r="C9" s="98">
        <f>230000-60000</f>
        <v>170000</v>
      </c>
      <c r="D9" s="5"/>
      <c r="E9" s="6"/>
      <c r="F9" s="35"/>
    </row>
    <row r="10" spans="1:6" ht="33" customHeight="1" x14ac:dyDescent="0.25">
      <c r="A10" s="92">
        <v>6</v>
      </c>
      <c r="B10" s="97" t="s">
        <v>51</v>
      </c>
      <c r="C10" s="98">
        <f>240000-70000</f>
        <v>170000</v>
      </c>
      <c r="D10" s="5"/>
      <c r="E10" s="6"/>
      <c r="F10" s="35"/>
    </row>
    <row r="11" spans="1:6" ht="33" customHeight="1" x14ac:dyDescent="0.25">
      <c r="A11" s="92">
        <v>7</v>
      </c>
      <c r="B11" s="97" t="s">
        <v>52</v>
      </c>
      <c r="C11" s="98">
        <v>130000</v>
      </c>
      <c r="D11" s="5"/>
      <c r="E11" s="6"/>
      <c r="F11" s="35"/>
    </row>
    <row r="12" spans="1:6" ht="39.75" customHeight="1" x14ac:dyDescent="0.25">
      <c r="A12" s="92">
        <v>8</v>
      </c>
      <c r="B12" s="97" t="s">
        <v>53</v>
      </c>
      <c r="C12" s="98">
        <v>71200</v>
      </c>
      <c r="D12" s="5"/>
      <c r="E12" s="6"/>
      <c r="F12" s="35"/>
    </row>
    <row r="13" spans="1:6" ht="33" customHeight="1" x14ac:dyDescent="0.25">
      <c r="A13" s="92">
        <v>9</v>
      </c>
      <c r="B13" s="97" t="s">
        <v>54</v>
      </c>
      <c r="C13" s="98">
        <v>39000</v>
      </c>
      <c r="D13" s="5"/>
      <c r="E13" s="6"/>
      <c r="F13" s="35"/>
    </row>
    <row r="14" spans="1:6" ht="33" customHeight="1" x14ac:dyDescent="0.25">
      <c r="A14" s="92">
        <v>10</v>
      </c>
      <c r="B14" s="97" t="s">
        <v>55</v>
      </c>
      <c r="C14" s="98">
        <v>36000</v>
      </c>
      <c r="D14" s="5"/>
      <c r="E14" s="6"/>
      <c r="F14" s="35"/>
    </row>
    <row r="15" spans="1:6" ht="33" customHeight="1" x14ac:dyDescent="0.25">
      <c r="A15" s="92">
        <v>11</v>
      </c>
      <c r="B15" s="97" t="s">
        <v>56</v>
      </c>
      <c r="C15" s="98">
        <v>30300</v>
      </c>
      <c r="D15" s="5"/>
      <c r="E15" s="6"/>
      <c r="F15" s="35"/>
    </row>
    <row r="16" spans="1:6" ht="34.5" customHeight="1" x14ac:dyDescent="0.25">
      <c r="A16" s="92">
        <v>12</v>
      </c>
      <c r="B16" s="97" t="s">
        <v>57</v>
      </c>
      <c r="C16" s="98">
        <v>26000</v>
      </c>
      <c r="D16" s="5"/>
      <c r="E16" s="6"/>
      <c r="F16" s="35"/>
    </row>
    <row r="17" spans="1:6" ht="33" customHeight="1" x14ac:dyDescent="0.25">
      <c r="A17" s="92">
        <v>13</v>
      </c>
      <c r="B17" s="97" t="s">
        <v>58</v>
      </c>
      <c r="C17" s="98">
        <v>24100</v>
      </c>
      <c r="D17" s="5"/>
      <c r="E17" s="6"/>
      <c r="F17" s="35"/>
    </row>
    <row r="18" spans="1:6" ht="33" customHeight="1" x14ac:dyDescent="0.25">
      <c r="A18" s="92">
        <v>14</v>
      </c>
      <c r="B18" s="97" t="s">
        <v>100</v>
      </c>
      <c r="C18" s="98">
        <v>22000</v>
      </c>
      <c r="D18" s="5"/>
      <c r="E18" s="6"/>
      <c r="F18" s="35"/>
    </row>
    <row r="19" spans="1:6" ht="33" customHeight="1" x14ac:dyDescent="0.25">
      <c r="A19" s="92">
        <v>15</v>
      </c>
      <c r="B19" s="97" t="s">
        <v>59</v>
      </c>
      <c r="C19" s="98">
        <v>15900</v>
      </c>
      <c r="D19" s="5"/>
      <c r="E19" s="6"/>
      <c r="F19" s="35"/>
    </row>
    <row r="20" spans="1:6" ht="33" customHeight="1" x14ac:dyDescent="0.25">
      <c r="A20" s="92">
        <v>16</v>
      </c>
      <c r="B20" s="97" t="s">
        <v>60</v>
      </c>
      <c r="C20" s="98">
        <v>15500</v>
      </c>
      <c r="D20" s="5"/>
      <c r="E20" s="6"/>
      <c r="F20" s="35"/>
    </row>
    <row r="21" spans="1:6" s="7" customFormat="1" ht="39.950000000000003" customHeight="1" x14ac:dyDescent="0.25">
      <c r="A21" s="111" t="s">
        <v>0</v>
      </c>
      <c r="B21" s="111"/>
      <c r="C21" s="50">
        <f>SUM(C5:C20)</f>
        <v>3141500</v>
      </c>
      <c r="D21" s="47" t="e">
        <f>#REF!+#REF!+#REF!+#REF!+#REF!</f>
        <v>#REF!</v>
      </c>
      <c r="E21" s="47" t="e">
        <f>#REF!+#REF!+#REF!+#REF!+#REF!</f>
        <v>#REF!</v>
      </c>
      <c r="F21" s="48" t="e">
        <f>#REF!+#REF!+#REF!+#REF!+#REF!+#REF!+#REF!+#REF!+#REF!+#REF!+#REF!</f>
        <v>#REF!</v>
      </c>
    </row>
    <row r="22" spans="1:6" hidden="1" x14ac:dyDescent="0.25">
      <c r="A22" s="74"/>
      <c r="C22" s="75">
        <f>[2]ორგანიზაციული!O6-[2]ორგანიზაციული!O27</f>
        <v>27624248</v>
      </c>
      <c r="D22" s="14">
        <f>[2]ორგანიზაციული!Y6-[2]ორგანიზაციული!Y27</f>
        <v>12860109</v>
      </c>
      <c r="E22" s="14">
        <f>[2]ორგანიზაციული!Z6-[2]ორგანიზაციული!Z27</f>
        <v>0</v>
      </c>
    </row>
    <row r="23" spans="1:6" hidden="1" x14ac:dyDescent="0.25">
      <c r="A23" s="74"/>
      <c r="C23" s="76">
        <f>C21-C22</f>
        <v>-24482748</v>
      </c>
      <c r="D23" s="16"/>
      <c r="E23" s="16"/>
    </row>
    <row r="24" spans="1:6" x14ac:dyDescent="0.25">
      <c r="A24" s="74"/>
      <c r="C24" s="77"/>
      <c r="D24" s="17"/>
      <c r="E24" s="17"/>
      <c r="F24" s="17"/>
    </row>
    <row r="25" spans="1:6" x14ac:dyDescent="0.25">
      <c r="A25" s="74"/>
      <c r="C25" s="76"/>
      <c r="D25" s="16"/>
      <c r="E25" s="16"/>
    </row>
    <row r="26" spans="1:6" x14ac:dyDescent="0.25">
      <c r="A26" s="74"/>
      <c r="C26" s="77"/>
      <c r="D26" s="17"/>
      <c r="E26" s="17"/>
      <c r="F26" s="17"/>
    </row>
    <row r="27" spans="1:6" x14ac:dyDescent="0.25">
      <c r="A27" s="74"/>
      <c r="C27" s="78"/>
      <c r="D27" s="17"/>
      <c r="E27" s="17"/>
    </row>
    <row r="28" spans="1:6" x14ac:dyDescent="0.25">
      <c r="A28" s="79"/>
      <c r="B28" s="72"/>
      <c r="C28" s="78"/>
      <c r="D28" s="17"/>
      <c r="E28" s="17"/>
    </row>
    <row r="30" spans="1:6" x14ac:dyDescent="0.25">
      <c r="E30" s="17"/>
    </row>
  </sheetData>
  <mergeCells count="2">
    <mergeCell ref="A2:F2"/>
    <mergeCell ref="A21:B21"/>
  </mergeCells>
  <printOptions horizontalCentered="1"/>
  <pageMargins left="0" right="0" top="0.157" bottom="0" header="0" footer="0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ბათუმი</vt:lpstr>
      <vt:lpstr>ქობულეთი </vt:lpstr>
      <vt:lpstr>ხელვაჩაურ </vt:lpstr>
      <vt:lpstr>ქედა</vt:lpstr>
      <vt:lpstr>შუახევი</vt:lpstr>
      <vt:lpstr>ხულო</vt:lpstr>
      <vt:lpstr>ქედა!Заголовки_для_печати</vt:lpstr>
      <vt:lpstr>ხულო!Заголовки_для_печати</vt:lpstr>
      <vt:lpstr>ბათუმი!Область_печати</vt:lpstr>
      <vt:lpstr>ქედა!Область_печати</vt:lpstr>
      <vt:lpstr>'ქობულეთი '!Область_печати</vt:lpstr>
      <vt:lpstr>შუახევი!Область_печати</vt:lpstr>
      <vt:lpstr>'ხელვაჩაურ '!Область_печати</vt:lpstr>
      <vt:lpstr>ხულო!Область_печати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2016-12-16T10:44:47Z</dcterms:modified>
</cp:coreProperties>
</file>